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6"/>
  </bookViews>
  <sheets>
    <sheet name="Baseline" sheetId="1" r:id="rId1"/>
    <sheet name="Rev A" sheetId="2" r:id="rId2"/>
    <sheet name="Rev B" sheetId="3" r:id="rId3"/>
    <sheet name="Rev C" sheetId="4" r:id="rId4"/>
    <sheet name="REV D" sheetId="7" r:id="rId5"/>
    <sheet name="REV E" sheetId="9" r:id="rId6"/>
    <sheet name="TBDB" sheetId="10" r:id="rId7"/>
  </sheets>
  <definedNames>
    <definedName name="_xlnm.Print_Area" localSheetId="0">Baseline!$A$1:$I$46</definedName>
    <definedName name="_xlnm.Print_Area" localSheetId="3">'Rev C'!$A$1:$I$52</definedName>
    <definedName name="_xlnm.Print_Area" localSheetId="4">'REV D'!$A$1:$I$30</definedName>
    <definedName name="_xlnm.Print_Area" localSheetId="5">'REV E'!$A$1:$H$31</definedName>
  </definedNames>
  <calcPr calcId="152511"/>
</workbook>
</file>

<file path=xl/calcChain.xml><?xml version="1.0" encoding="utf-8"?>
<calcChain xmlns="http://schemas.openxmlformats.org/spreadsheetml/2006/main">
  <c r="F21" i="10" l="1"/>
  <c r="F20" i="10"/>
  <c r="F19" i="10"/>
  <c r="F18" i="10"/>
  <c r="F16" i="10"/>
  <c r="F15" i="10"/>
  <c r="F14" i="10"/>
  <c r="F13" i="10"/>
  <c r="F12" i="10"/>
  <c r="F11" i="10"/>
  <c r="F10" i="10"/>
  <c r="F9" i="10"/>
  <c r="F8" i="10"/>
  <c r="F7" i="10"/>
  <c r="F6" i="10"/>
  <c r="F5" i="10"/>
  <c r="F3" i="10"/>
  <c r="F2" i="10"/>
  <c r="G29" i="9"/>
  <c r="G28" i="9"/>
  <c r="G27" i="9"/>
  <c r="G26" i="9"/>
  <c r="G24" i="9"/>
  <c r="G23" i="9"/>
  <c r="G22" i="9"/>
  <c r="G21" i="9"/>
  <c r="G20" i="9"/>
  <c r="G19" i="9"/>
  <c r="G18" i="9"/>
  <c r="G17" i="9"/>
  <c r="G16" i="9"/>
  <c r="G15" i="9"/>
  <c r="G14" i="9"/>
  <c r="G13" i="9"/>
  <c r="G11" i="9"/>
  <c r="G10" i="9"/>
  <c r="G29" i="7" l="1"/>
  <c r="G28" i="7"/>
  <c r="G27" i="7"/>
  <c r="G26" i="7"/>
  <c r="G25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H51" i="4" l="1"/>
  <c r="H50" i="4"/>
  <c r="H49" i="4"/>
  <c r="H48" i="4"/>
  <c r="H47" i="4"/>
  <c r="H46" i="4"/>
  <c r="H45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49" i="3"/>
  <c r="H48" i="3"/>
  <c r="H47" i="3"/>
  <c r="H46" i="3"/>
  <c r="H45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46" i="1"/>
  <c r="H13" i="1"/>
  <c r="H11" i="1"/>
  <c r="H12" i="1"/>
  <c r="H45" i="1"/>
  <c r="H17" i="1"/>
  <c r="H10" i="1"/>
  <c r="H44" i="1"/>
  <c r="H43" i="1"/>
  <c r="H22" i="1"/>
  <c r="H42" i="1"/>
  <c r="H41" i="1"/>
  <c r="H40" i="1"/>
  <c r="H19" i="1"/>
  <c r="H18" i="1"/>
  <c r="H16" i="1"/>
  <c r="H20" i="1"/>
  <c r="H21" i="1"/>
  <c r="H39" i="1"/>
  <c r="H15" i="1"/>
  <c r="H14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</calcChain>
</file>

<file path=xl/sharedStrings.xml><?xml version="1.0" encoding="utf-8"?>
<sst xmlns="http://schemas.openxmlformats.org/spreadsheetml/2006/main" count="1160" uniqueCount="201">
  <si>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</si>
  <si>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</si>
  <si>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</si>
  <si>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</si>
  <si>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</si>
  <si>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</si>
  <si>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</si>
  <si>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</si>
  <si>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</si>
  <si>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</si>
  <si>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</si>
  <si>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</si>
  <si>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</si>
  <si>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</si>
  <si>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</si>
  <si>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</si>
  <si>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</si>
  <si>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</si>
  <si>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</si>
  <si>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</si>
  <si>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</si>
  <si>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</si>
  <si>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</si>
  <si>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</si>
  <si>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</si>
  <si>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1</t>
  </si>
  <si>
    <t>SCREW</t>
  </si>
  <si>
    <t>BOLT</t>
  </si>
  <si>
    <t>6</t>
  </si>
  <si>
    <t>NUT</t>
  </si>
  <si>
    <t>57194A</t>
  </si>
  <si>
    <t xml:space="preserve">PACKING  </t>
  </si>
  <si>
    <t>BAG</t>
  </si>
  <si>
    <t>5330012063329</t>
  </si>
  <si>
    <t>392404</t>
  </si>
  <si>
    <t>RETAINER,PACKING</t>
  </si>
  <si>
    <t>5330012063331</t>
  </si>
  <si>
    <t>393492</t>
  </si>
  <si>
    <t>5330012058983</t>
  </si>
  <si>
    <t>427655</t>
  </si>
  <si>
    <t>SEAL,PLAIN</t>
  </si>
  <si>
    <t>4310012156780</t>
  </si>
  <si>
    <t>472409</t>
  </si>
  <si>
    <t>RING,PISTON</t>
  </si>
  <si>
    <t>4310012156781</t>
  </si>
  <si>
    <t>630879</t>
  </si>
  <si>
    <t>4310012156778</t>
  </si>
  <si>
    <t>630880</t>
  </si>
  <si>
    <t>4310012156779</t>
  </si>
  <si>
    <t>635020</t>
  </si>
  <si>
    <t>RING,SEALING</t>
  </si>
  <si>
    <t>4310012189003</t>
  </si>
  <si>
    <t>682742</t>
  </si>
  <si>
    <t>5331012456484</t>
  </si>
  <si>
    <t>69494J10</t>
  </si>
  <si>
    <t>5331004703218</t>
  </si>
  <si>
    <t>69494J12</t>
  </si>
  <si>
    <t>5331007578555</t>
  </si>
  <si>
    <t>69494J13</t>
  </si>
  <si>
    <t>5331007578553</t>
  </si>
  <si>
    <t>69494J14</t>
  </si>
  <si>
    <t>5331012456483</t>
  </si>
  <si>
    <t>69494J151</t>
  </si>
  <si>
    <t>5330012086784</t>
  </si>
  <si>
    <t>AR190176-012P</t>
  </si>
  <si>
    <t>5330011853524</t>
  </si>
  <si>
    <t>AR190176-013P</t>
  </si>
  <si>
    <t>5330012086785</t>
  </si>
  <si>
    <t>AR190176-016P</t>
  </si>
  <si>
    <t>5331001660967</t>
  </si>
  <si>
    <t>M83248/1-008</t>
  </si>
  <si>
    <t>5331001660969</t>
  </si>
  <si>
    <t>M83248/1-010</t>
  </si>
  <si>
    <t>AS3209-014</t>
  </si>
  <si>
    <t>5331001660991</t>
  </si>
  <si>
    <t>M83248/1-015</t>
  </si>
  <si>
    <t>M83248/1-017</t>
  </si>
  <si>
    <t>5331001660994</t>
  </si>
  <si>
    <t>M83248/1-018</t>
  </si>
  <si>
    <t>5331001660996</t>
  </si>
  <si>
    <t>M83248/1-019</t>
  </si>
  <si>
    <t>5331001661001</t>
  </si>
  <si>
    <t>M83248/1-020</t>
  </si>
  <si>
    <t>5331001661079</t>
  </si>
  <si>
    <t>M83248/2-010</t>
  </si>
  <si>
    <t>5331001661085</t>
  </si>
  <si>
    <t>M83248/2-013</t>
  </si>
  <si>
    <t>5331005285236</t>
  </si>
  <si>
    <t>M83248/2-016</t>
  </si>
  <si>
    <t>5331011773403</t>
  </si>
  <si>
    <t>M83248/2-034</t>
  </si>
  <si>
    <t>5331001407668</t>
  </si>
  <si>
    <t>M83248/2-902</t>
  </si>
  <si>
    <t>5331001675173</t>
  </si>
  <si>
    <t>M83248/2-908</t>
  </si>
  <si>
    <t>M83248-2-012</t>
  </si>
  <si>
    <t>M83461/1-010</t>
  </si>
  <si>
    <t>5305009836652</t>
  </si>
  <si>
    <t>MS16998-29</t>
  </si>
  <si>
    <t>5306004068072</t>
  </si>
  <si>
    <t>MS21279-09</t>
  </si>
  <si>
    <t>5330008425505</t>
  </si>
  <si>
    <t>MS28774-010</t>
  </si>
  <si>
    <t>RING</t>
  </si>
  <si>
    <t>MS28774-017</t>
  </si>
  <si>
    <t>RETAINER</t>
  </si>
  <si>
    <t>5310008943638</t>
  </si>
  <si>
    <t>NAS1291C3M</t>
  </si>
  <si>
    <t>5330011323427</t>
  </si>
  <si>
    <t>7014MS160-T</t>
  </si>
  <si>
    <t>PACKING ASSEMBLY</t>
  </si>
  <si>
    <t>57194A B1B AIR REC BLOWER</t>
  </si>
  <si>
    <t>( 1 Kit per Bag)</t>
  </si>
  <si>
    <t>5 Kits Every Monday</t>
  </si>
  <si>
    <t>K2HIPV24556126</t>
  </si>
  <si>
    <t>J380</t>
  </si>
  <si>
    <t>G213</t>
  </si>
  <si>
    <t>G215</t>
  </si>
  <si>
    <t>G482</t>
  </si>
  <si>
    <t>G478</t>
  </si>
  <si>
    <t>G220</t>
  </si>
  <si>
    <t>G473</t>
  </si>
  <si>
    <t>G476</t>
  </si>
  <si>
    <t>G485</t>
  </si>
  <si>
    <t>G025</t>
  </si>
  <si>
    <t>G468</t>
  </si>
  <si>
    <t>G074</t>
  </si>
  <si>
    <t>G070</t>
  </si>
  <si>
    <t>G129</t>
  </si>
  <si>
    <t>J381</t>
  </si>
  <si>
    <t>J382</t>
  </si>
  <si>
    <t>J383</t>
  </si>
  <si>
    <t>J384</t>
  </si>
  <si>
    <t>J385</t>
  </si>
  <si>
    <t>J386</t>
  </si>
  <si>
    <t>J387</t>
  </si>
  <si>
    <t>J388</t>
  </si>
  <si>
    <t>J389</t>
  </si>
  <si>
    <t>J390</t>
  </si>
  <si>
    <t>J391</t>
  </si>
  <si>
    <t>J392</t>
  </si>
  <si>
    <t>J393</t>
  </si>
  <si>
    <t>J394</t>
  </si>
  <si>
    <t>J395</t>
  </si>
  <si>
    <t>J396</t>
  </si>
  <si>
    <t>J397</t>
  </si>
  <si>
    <t>J398</t>
  </si>
  <si>
    <t>J399</t>
  </si>
  <si>
    <t>J400</t>
  </si>
  <si>
    <t>J401</t>
  </si>
  <si>
    <t>J402</t>
  </si>
  <si>
    <t>J403</t>
  </si>
  <si>
    <t>J404</t>
  </si>
  <si>
    <t>J405</t>
  </si>
  <si>
    <t>TB1-01</t>
  </si>
  <si>
    <t>TB1-10</t>
  </si>
  <si>
    <t>TB1-11</t>
  </si>
  <si>
    <t>TB1-12</t>
  </si>
  <si>
    <t>TB1-13</t>
  </si>
  <si>
    <t>TB1-14</t>
  </si>
  <si>
    <t>TB1-16</t>
  </si>
  <si>
    <t>TB1-17</t>
  </si>
  <si>
    <t>TB1-18</t>
  </si>
  <si>
    <t>TB1-19</t>
  </si>
  <si>
    <t>TB1-02</t>
  </si>
  <si>
    <t>TB1-20</t>
  </si>
  <si>
    <t>TB1-21</t>
  </si>
  <si>
    <t>TB1-22</t>
  </si>
  <si>
    <t>TB1-23</t>
  </si>
  <si>
    <t>TB1-03</t>
  </si>
  <si>
    <t>TB1-04</t>
  </si>
  <si>
    <t>TB1-05</t>
  </si>
  <si>
    <t>TB1-06</t>
  </si>
  <si>
    <t>TB1-07</t>
  </si>
  <si>
    <t>TB1-08</t>
  </si>
  <si>
    <t>TB1-09</t>
  </si>
  <si>
    <t>A</t>
  </si>
  <si>
    <t>J519</t>
  </si>
  <si>
    <t>790308-1</t>
  </si>
  <si>
    <t>B</t>
  </si>
  <si>
    <t>C</t>
  </si>
  <si>
    <t>751682-1-1</t>
  </si>
  <si>
    <t>751679-1-1</t>
  </si>
  <si>
    <t>751684-1-1</t>
  </si>
  <si>
    <t>SEAT</t>
  </si>
  <si>
    <t>SPRING</t>
  </si>
  <si>
    <t>SPACER, SLEEVE</t>
  </si>
  <si>
    <t>K202</t>
  </si>
  <si>
    <t>K203</t>
  </si>
  <si>
    <t>K204</t>
  </si>
  <si>
    <t xml:space="preserve">  TB1-11 </t>
  </si>
  <si>
    <t>( 1 Kit per TB)</t>
  </si>
  <si>
    <t>D</t>
  </si>
  <si>
    <t>1 KIT PER BAG</t>
  </si>
  <si>
    <t>5 KITS EVERY MONDAY</t>
  </si>
  <si>
    <t>TOTAL</t>
  </si>
  <si>
    <t>SPACER,SLEEVE</t>
  </si>
  <si>
    <t>K640</t>
  </si>
  <si>
    <t>H705</t>
  </si>
  <si>
    <t>SLIPPER SEAL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</si>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</sst>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sz val="11"/>
      <name val="Times New Roman"/>
      <family val="1"/>
    </font>
    <font>
      <sz val="11"/>
      <color indexed="8"/>
      <name val="Times New Roman"/>
      <family val="1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shrinkToFit="1"/>
    </xf>
    <xf numFmtId="15" fontId="5" fillId="0" borderId="0" xfId="0" applyNumberFormat="1" applyFont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1" fontId="0" fillId="3" borderId="8" xfId="0" applyNumberFormat="1" applyFill="1" applyBorder="1" applyAlignment="1">
      <alignment horizontal="center"/>
    </xf>
    <xf numFmtId="0" fontId="0" fillId="3" borderId="8" xfId="0" applyFill="1" applyBorder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0" fillId="3" borderId="9" xfId="0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 applyProtection="1">
      <alignment horizontal="center"/>
      <protection locked="0"/>
    </xf>
    <xf numFmtId="0" fontId="1" fillId="3" borderId="6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1" fontId="1" fillId="3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3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shrinkToFit="1"/>
    </xf>
    <xf numFmtId="1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shrinkToFit="1"/>
    </xf>
    <xf numFmtId="0" fontId="8" fillId="0" borderId="1" xfId="0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 applyProtection="1">
      <alignment horizontal="center"/>
      <protection locked="0"/>
    </xf>
    <xf numFmtId="1" fontId="8" fillId="3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 applyAlignment="1" applyProtection="1">
      <alignment horizontal="center"/>
      <protection locked="0"/>
    </xf>
    <xf numFmtId="1" fontId="8" fillId="0" borderId="1" xfId="0" applyNumberFormat="1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shrinkToFit="1"/>
    </xf>
    <xf numFmtId="0" fontId="5" fillId="0" borderId="1" xfId="0" applyFont="1" applyFill="1" applyBorder="1" applyAlignment="1">
      <alignment horizontal="center"/>
    </xf>
    <xf numFmtId="1" fontId="5" fillId="3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/>
    </xf>
    <xf numFmtId="0" fontId="8" fillId="3" borderId="1" xfId="0" applyNumberFormat="1" applyFont="1" applyFill="1" applyBorder="1" applyAlignment="1">
      <alignment horizontal="center"/>
    </xf>
    <xf numFmtId="1" fontId="8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2" fillId="0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shrinkToFit="1"/>
    </xf>
    <xf numFmtId="0" fontId="1" fillId="0" borderId="1" xfId="0" applyFont="1" applyBorder="1" applyAlignment="1">
      <alignment horizontal="center"/>
    </xf>
    <xf numFmtId="1" fontId="1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1" fontId="2" fillId="0" borderId="0" xfId="0" applyNumberFormat="1" applyFont="1" applyAlignment="1">
      <alignment horizontal="left" vertical="center" shrinkToFi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5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 shrinkToFit="1"/>
    </xf>
    <xf numFmtId="1" fontId="2" fillId="0" borderId="0" xfId="0" applyNumberFormat="1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  <xf numFmtId="0" fontId="1" fillId="0" borderId="0" xfId="0" applyFont="1" applyAlignment="1"/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shrinkToFit="1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MS172274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26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MS3126F-10-6P&amp;PLANT=50&amp;ORGANIZATION=all&amp;MEMORY=FALSE&amp;DATABASE=MAIN&amp;SSO=TRUE&amp;ACTION=QUERY" TargetMode="External"/><Relationship Id="rId34" Type="http://schemas.openxmlformats.org/officeDocument/2006/relationships/hyperlink" Target="https://mroapps.hill.af.mil/componentWhereUsed/index.asp?REMEMBER=FALSE&amp;PARENTORG=100&amp;ITEMNO=NAS1102-06-22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42132D620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AN5DD6&amp;PLANT=50&amp;ORGANIZATION=all&amp;MEMORY=FALSE&amp;DATABASE=MAIN&amp;SSO=TRUE&amp;ACTION=QUERY" TargetMode="External"/><Relationship Id="rId25" Type="http://schemas.openxmlformats.org/officeDocument/2006/relationships/hyperlink" Target="https://mroapps.hill.af.mil/componentWhereUsed/index.asp?REMEMBER=FALSE&amp;PARENTORG=100&amp;ITEMNO=M-98&amp;PLANT=50&amp;ORGANIZATION=all&amp;MEMORY=FALSE&amp;DATABASE=MAIN&amp;SSO=TRUE&amp;ACTION=QUERY" TargetMode="External"/><Relationship Id="rId33" Type="http://schemas.openxmlformats.org/officeDocument/2006/relationships/hyperlink" Target="https://mroapps.hill.af.mil/componentWhereUsed/index.asp?REMEMBER=FALSE&amp;PARENTORG=100&amp;ITEMNO=MS16625-1165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AN960PD916L&amp;PLANT=50&amp;ORGANIZATION=all&amp;MEMORY=FALSE&amp;DATABASE=MAIN&amp;SSO=TRUE&amp;ACTION=QUERY" TargetMode="External"/><Relationship Id="rId29" Type="http://schemas.openxmlformats.org/officeDocument/2006/relationships/hyperlink" Target="https://mroapps.hill.af.mil/componentWhereUsed/index.asp?REMEMBER=FALSE&amp;PARENTORG=100&amp;ITEMNO=JS-5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500A5-4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42132D490&amp;PLANT=50&amp;ORGANIZATION=all&amp;MEMORY=FALSE&amp;DATABASE=MAIN&amp;SSO=TRUE&amp;ACTION=QUERY" TargetMode="External"/><Relationship Id="rId24" Type="http://schemas.openxmlformats.org/officeDocument/2006/relationships/hyperlink" Target="https://mroapps.hill.af.mil/componentWhereUsed/index.asp?REMEMBER=FALSE&amp;PARENTORG=100&amp;ITEMNO=AN4-4A&amp;PLANT=50&amp;ORGANIZATION=all&amp;MEMORY=FALSE&amp;DATABASE=MAIN&amp;SSO=TRUE&amp;ACTION=QUERY" TargetMode="External"/><Relationship Id="rId32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s://mroapps.hill.af.mil/componentWhereUsed/index.asp?REMEMBER=FALSE&amp;PARENTORG=100&amp;ITEMNO=NAS1394C-4L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42132D491&amp;PLANT=50&amp;ORGANIZATION=all&amp;MEMORY=FALSE&amp;DATABASE=MAIN&amp;SSO=TRUE&amp;ACTION=QUERY" TargetMode="External"/><Relationship Id="rId23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28" Type="http://schemas.openxmlformats.org/officeDocument/2006/relationships/hyperlink" Target="https://mroapps.hill.af.mil/componentWhereUsed/index.asp?REMEMBER=FALSE&amp;PARENTORG=100&amp;ITEMNO=FF-838-1&amp;PLANT=50&amp;ORGANIZATION=all&amp;MEMORY=FALSE&amp;DATABASE=MAIN&amp;SSO=TRUE&amp;ACTION=QUERY" TargetMode="External"/><Relationship Id="rId36" Type="http://schemas.openxmlformats.org/officeDocument/2006/relationships/hyperlink" Target="https://mroapps.hill.af.mil/componentWhereUsed/index.asp?REMEMBER=FALSE&amp;PARENTORG=100&amp;ITEMNO=MS16624-1098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AN3-5A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31" Type="http://schemas.openxmlformats.org/officeDocument/2006/relationships/hyperlink" Target="https://mroapps.hill.af.mil/componentWhereUsed/index.asp?REMEMBER=FALSE&amp;PARENTORG=100&amp;ITEMNO=42132D161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42132C521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MS3126F-10-6PW&amp;PLANT=50&amp;ORGANIZATION=all&amp;MEMORY=FALSE&amp;DATABASE=MAIN&amp;SSO=TRUE&amp;ACTION=QUERY" TargetMode="External"/><Relationship Id="rId27" Type="http://schemas.openxmlformats.org/officeDocument/2006/relationships/hyperlink" Target="https://mroapps.hill.af.mil/componentWhereUsed/index.asp?REMEMBER=FALSE&amp;PARENTORG=100&amp;ITEMNO=MS16555-641&amp;PLANT=50&amp;ORGANIZATION=all&amp;MEMORY=FALSE&amp;DATABASE=MAIN&amp;SSO=TRUE&amp;ACTION=QUERY" TargetMode="External"/><Relationship Id="rId30" Type="http://schemas.openxmlformats.org/officeDocument/2006/relationships/hyperlink" Target="https://mroapps.hill.af.mil/componentWhereUsed/index.asp?REMEMBER=FALSE&amp;PARENTORG=100&amp;ITEMNO=D559B-1M-4&amp;PLANT=50&amp;ORGANIZATION=all&amp;MEMORY=FALSE&amp;DATABASE=MAIN&amp;SSO=TRUE&amp;ACTION=QUERY" TargetMode="External"/><Relationship Id="rId35" Type="http://schemas.openxmlformats.org/officeDocument/2006/relationships/hyperlink" Target="https://mroapps.hill.af.mil/componentWhereUsed/index.asp?REMEMBER=FALSE&amp;PARENTORG=100&amp;ITEMNO=AN175H14A&amp;PLANT=50&amp;ORGANIZATION=all&amp;MEMORY=FALSE&amp;DATABASE=MAIN&amp;SSO=TRUE&amp;ACTION=QUERY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MS172274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26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MS3126F-10-6P&amp;PLANT=50&amp;ORGANIZATION=all&amp;MEMORY=FALSE&amp;DATABASE=MAIN&amp;SSO=TRUE&amp;ACTION=QUERY" TargetMode="External"/><Relationship Id="rId34" Type="http://schemas.openxmlformats.org/officeDocument/2006/relationships/hyperlink" Target="https://mroapps.hill.af.mil/componentWhereUsed/index.asp?REMEMBER=FALSE&amp;PARENTORG=100&amp;ITEMNO=NAS1102-06-22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42132D620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AN5DD6&amp;PLANT=50&amp;ORGANIZATION=all&amp;MEMORY=FALSE&amp;DATABASE=MAIN&amp;SSO=TRUE&amp;ACTION=QUERY" TargetMode="External"/><Relationship Id="rId25" Type="http://schemas.openxmlformats.org/officeDocument/2006/relationships/hyperlink" Target="https://mroapps.hill.af.mil/componentWhereUsed/index.asp?REMEMBER=FALSE&amp;PARENTORG=100&amp;ITEMNO=M-98&amp;PLANT=50&amp;ORGANIZATION=all&amp;MEMORY=FALSE&amp;DATABASE=MAIN&amp;SSO=TRUE&amp;ACTION=QUERY" TargetMode="External"/><Relationship Id="rId33" Type="http://schemas.openxmlformats.org/officeDocument/2006/relationships/hyperlink" Target="https://mroapps.hill.af.mil/componentWhereUsed/index.asp?REMEMBER=FALSE&amp;PARENTORG=100&amp;ITEMNO=MS16625-1165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AN960PD916L&amp;PLANT=50&amp;ORGANIZATION=all&amp;MEMORY=FALSE&amp;DATABASE=MAIN&amp;SSO=TRUE&amp;ACTION=QUERY" TargetMode="External"/><Relationship Id="rId29" Type="http://schemas.openxmlformats.org/officeDocument/2006/relationships/hyperlink" Target="https://mroapps.hill.af.mil/componentWhereUsed/index.asp?REMEMBER=FALSE&amp;PARENTORG=100&amp;ITEMNO=JS-5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500A5-4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42132D490&amp;PLANT=50&amp;ORGANIZATION=all&amp;MEMORY=FALSE&amp;DATABASE=MAIN&amp;SSO=TRUE&amp;ACTION=QUERY" TargetMode="External"/><Relationship Id="rId24" Type="http://schemas.openxmlformats.org/officeDocument/2006/relationships/hyperlink" Target="https://mroapps.hill.af.mil/componentWhereUsed/index.asp?REMEMBER=FALSE&amp;PARENTORG=100&amp;ITEMNO=AN4-4A&amp;PLANT=50&amp;ORGANIZATION=all&amp;MEMORY=FALSE&amp;DATABASE=MAIN&amp;SSO=TRUE&amp;ACTION=QUERY" TargetMode="External"/><Relationship Id="rId32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37" Type="http://schemas.openxmlformats.org/officeDocument/2006/relationships/printerSettings" Target="../printerSettings/printerSettings2.bin"/><Relationship Id="rId5" Type="http://schemas.openxmlformats.org/officeDocument/2006/relationships/hyperlink" Target="https://mroapps.hill.af.mil/componentWhereUsed/index.asp?REMEMBER=FALSE&amp;PARENTORG=100&amp;ITEMNO=NAS1394C-4L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42132D491&amp;PLANT=50&amp;ORGANIZATION=all&amp;MEMORY=FALSE&amp;DATABASE=MAIN&amp;SSO=TRUE&amp;ACTION=QUERY" TargetMode="External"/><Relationship Id="rId23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28" Type="http://schemas.openxmlformats.org/officeDocument/2006/relationships/hyperlink" Target="https://mroapps.hill.af.mil/componentWhereUsed/index.asp?REMEMBER=FALSE&amp;PARENTORG=100&amp;ITEMNO=FF-838-1&amp;PLANT=50&amp;ORGANIZATION=all&amp;MEMORY=FALSE&amp;DATABASE=MAIN&amp;SSO=TRUE&amp;ACTION=QUERY" TargetMode="External"/><Relationship Id="rId36" Type="http://schemas.openxmlformats.org/officeDocument/2006/relationships/hyperlink" Target="https://mroapps.hill.af.mil/componentWhereUsed/index.asp?REMEMBER=FALSE&amp;PARENTORG=100&amp;ITEMNO=MS16624-1098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AN3-5A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31" Type="http://schemas.openxmlformats.org/officeDocument/2006/relationships/hyperlink" Target="https://mroapps.hill.af.mil/componentWhereUsed/index.asp?REMEMBER=FALSE&amp;PARENTORG=100&amp;ITEMNO=42132D161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42132C521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MS3126F-10-6PW&amp;PLANT=50&amp;ORGANIZATION=all&amp;MEMORY=FALSE&amp;DATABASE=MAIN&amp;SSO=TRUE&amp;ACTION=QUERY" TargetMode="External"/><Relationship Id="rId27" Type="http://schemas.openxmlformats.org/officeDocument/2006/relationships/hyperlink" Target="https://mroapps.hill.af.mil/componentWhereUsed/index.asp?REMEMBER=FALSE&amp;PARENTORG=100&amp;ITEMNO=MS16555-641&amp;PLANT=50&amp;ORGANIZATION=all&amp;MEMORY=FALSE&amp;DATABASE=MAIN&amp;SSO=TRUE&amp;ACTION=QUERY" TargetMode="External"/><Relationship Id="rId30" Type="http://schemas.openxmlformats.org/officeDocument/2006/relationships/hyperlink" Target="https://mroapps.hill.af.mil/componentWhereUsed/index.asp?REMEMBER=FALSE&amp;PARENTORG=100&amp;ITEMNO=D559B-1M-4&amp;PLANT=50&amp;ORGANIZATION=all&amp;MEMORY=FALSE&amp;DATABASE=MAIN&amp;SSO=TRUE&amp;ACTION=QUERY" TargetMode="External"/><Relationship Id="rId35" Type="http://schemas.openxmlformats.org/officeDocument/2006/relationships/hyperlink" Target="https://mroapps.hill.af.mil/componentWhereUsed/index.asp?REMEMBER=FALSE&amp;PARENTORG=100&amp;ITEMNO=AN175H14A&amp;PLANT=50&amp;ORGANIZATION=all&amp;MEMORY=FALSE&amp;DATABASE=MAIN&amp;SSO=TRUE&amp;ACTION=QUERY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MS172274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26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Relationship Id="rId39" Type="http://schemas.openxmlformats.org/officeDocument/2006/relationships/printerSettings" Target="../printerSettings/printerSettings3.bin"/><Relationship Id="rId3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MS3126F-10-6P&amp;PLANT=50&amp;ORGANIZATION=all&amp;MEMORY=FALSE&amp;DATABASE=MAIN&amp;SSO=TRUE&amp;ACTION=QUERY" TargetMode="External"/><Relationship Id="rId34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42132D620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AN5DD6&amp;PLANT=50&amp;ORGANIZATION=all&amp;MEMORY=FALSE&amp;DATABASE=MAIN&amp;SSO=TRUE&amp;ACTION=QUERY" TargetMode="External"/><Relationship Id="rId25" Type="http://schemas.openxmlformats.org/officeDocument/2006/relationships/hyperlink" Target="https://mroapps.hill.af.mil/componentWhereUsed/index.asp?REMEMBER=FALSE&amp;PARENTORG=100&amp;ITEMNO=M-98&amp;PLANT=50&amp;ORGANIZATION=all&amp;MEMORY=FALSE&amp;DATABASE=MAIN&amp;SSO=TRUE&amp;ACTION=QUERY" TargetMode="External"/><Relationship Id="rId33" Type="http://schemas.openxmlformats.org/officeDocument/2006/relationships/hyperlink" Target="https://mroapps.hill.af.mil/componentWhereUsed/index.asp?REMEMBER=FALSE&amp;PARENTORG=100&amp;ITEMNO=42132D161&amp;PLANT=50&amp;ORGANIZATION=all&amp;MEMORY=FALSE&amp;DATABASE=MAIN&amp;SSO=TRUE&amp;ACTION=QUERY" TargetMode="External"/><Relationship Id="rId38" Type="http://schemas.openxmlformats.org/officeDocument/2006/relationships/hyperlink" Target="https://mroapps.hill.af.mil/componentWhereUsed/index.asp?REMEMBER=FALSE&amp;PARENTORG=100&amp;ITEMNO=MS16624-1098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AN960PD916L&amp;PLANT=50&amp;ORGANIZATION=all&amp;MEMORY=FALSE&amp;DATABASE=MAIN&amp;SSO=TRUE&amp;ACTION=QUERY" TargetMode="External"/><Relationship Id="rId29" Type="http://schemas.openxmlformats.org/officeDocument/2006/relationships/hyperlink" Target="https://mroapps.hill.af.mil/componentWhereUsed/index.asp?REMEMBER=FALSE&amp;PARENTORG=100&amp;ITEMNO=FF-838-1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500A5-4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42132D490&amp;PLANT=50&amp;ORGANIZATION=all&amp;MEMORY=FALSE&amp;DATABASE=MAIN&amp;SSO=TRUE&amp;ACTION=QUERY" TargetMode="External"/><Relationship Id="rId24" Type="http://schemas.openxmlformats.org/officeDocument/2006/relationships/hyperlink" Target="https://mroapps.hill.af.mil/componentWhereUsed/index.asp?REMEMBER=FALSE&amp;PARENTORG=100&amp;ITEMNO=AN4-4A&amp;PLANT=50&amp;ORGANIZATION=all&amp;MEMORY=FALSE&amp;DATABASE=MAIN&amp;SSO=TRUE&amp;ACTION=QUERY" TargetMode="External"/><Relationship Id="rId32" Type="http://schemas.openxmlformats.org/officeDocument/2006/relationships/hyperlink" Target="https://mroapps.hill.af.mil/componentWhereUsed/index.asp?REMEMBER=FALSE&amp;PARENTORG=100&amp;ITEMNO=42132C636&amp;PLANT=50&amp;ORGANIZATION=all&amp;MEMORY=FALSE&amp;DATABASE=MAIN&amp;SSO=TRUE&amp;ACTION=QUERY" TargetMode="External"/><Relationship Id="rId37" Type="http://schemas.openxmlformats.org/officeDocument/2006/relationships/hyperlink" Target="https://mroapps.hill.af.mil/componentWhereUsed/index.asp?REMEMBER=FALSE&amp;PARENTORG=100&amp;ITEMNO=AN175H14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NAS1394C-4L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42132D491&amp;PLANT=50&amp;ORGANIZATION=all&amp;MEMORY=FALSE&amp;DATABASE=MAIN&amp;SSO=TRUE&amp;ACTION=QUERY" TargetMode="External"/><Relationship Id="rId23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28" Type="http://schemas.openxmlformats.org/officeDocument/2006/relationships/hyperlink" Target="https://mroapps.hill.af.mil/componentWhereUsed/index.asp?REMEMBER=FALSE&amp;PARENTORG=100&amp;ITEMNO=MS16555-641&amp;PLANT=50&amp;ORGANIZATION=all&amp;MEMORY=FALSE&amp;DATABASE=MAIN&amp;SSO=TRUE&amp;ACTION=QUERY" TargetMode="External"/><Relationship Id="rId36" Type="http://schemas.openxmlformats.org/officeDocument/2006/relationships/hyperlink" Target="https://mroapps.hill.af.mil/componentWhereUsed/index.asp?REMEMBER=FALSE&amp;PARENTORG=100&amp;ITEMNO=NAS1102-06-22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AN3-5A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31" Type="http://schemas.openxmlformats.org/officeDocument/2006/relationships/hyperlink" Target="https://mroapps.hill.af.mil/componentWhereUsed/index.asp?REMEMBER=FALSE&amp;PARENTORG=100&amp;ITEMNO=D559B-1M-4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42132C521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MS3126F-10-6PW&amp;PLANT=50&amp;ORGANIZATION=all&amp;MEMORY=FALSE&amp;DATABASE=MAIN&amp;SSO=TRUE&amp;ACTION=QUERY" TargetMode="External"/><Relationship Id="rId27" Type="http://schemas.openxmlformats.org/officeDocument/2006/relationships/hyperlink" Target="https://mroapps.hill.af.mil/componentWhereUsed/index.asp?REMEMBER=FALSE&amp;PARENTORG=100&amp;ITEMNO=MS21042-02&amp;PLANT=50&amp;ORGANIZATION=all&amp;MEMORY=FALSE&amp;DATABASE=MAIN&amp;SSO=TRUE&amp;ACTION=QUERY" TargetMode="External"/><Relationship Id="rId30" Type="http://schemas.openxmlformats.org/officeDocument/2006/relationships/hyperlink" Target="https://mroapps.hill.af.mil/componentWhereUsed/index.asp?REMEMBER=FALSE&amp;PARENTORG=100&amp;ITEMNO=JS-5&amp;PLANT=50&amp;ORGANIZATION=all&amp;MEMORY=FALSE&amp;DATABASE=MAIN&amp;SSO=TRUE&amp;ACTION=QUERY" TargetMode="External"/><Relationship Id="rId35" Type="http://schemas.openxmlformats.org/officeDocument/2006/relationships/hyperlink" Target="https://mroapps.hill.af.mil/componentWhereUsed/index.asp?REMEMBER=FALSE&amp;PARENTORG=100&amp;ITEMNO=MS16625-1165&amp;PLANT=50&amp;ORGANIZATION=all&amp;MEMORY=FALSE&amp;DATABASE=MAIN&amp;SSO=TRUE&amp;ACTION=QUERY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MS172274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26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Relationship Id="rId39" Type="http://schemas.openxmlformats.org/officeDocument/2006/relationships/printerSettings" Target="../printerSettings/printerSettings4.bin"/><Relationship Id="rId3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MS3126F-10-6P&amp;PLANT=50&amp;ORGANIZATION=all&amp;MEMORY=FALSE&amp;DATABASE=MAIN&amp;SSO=TRUE&amp;ACTION=QUERY" TargetMode="External"/><Relationship Id="rId34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42132D620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AN5DD6&amp;PLANT=50&amp;ORGANIZATION=all&amp;MEMORY=FALSE&amp;DATABASE=MAIN&amp;SSO=TRUE&amp;ACTION=QUERY" TargetMode="External"/><Relationship Id="rId25" Type="http://schemas.openxmlformats.org/officeDocument/2006/relationships/hyperlink" Target="https://mroapps.hill.af.mil/componentWhereUsed/index.asp?REMEMBER=FALSE&amp;PARENTORG=100&amp;ITEMNO=M-98&amp;PLANT=50&amp;ORGANIZATION=all&amp;MEMORY=FALSE&amp;DATABASE=MAIN&amp;SSO=TRUE&amp;ACTION=QUERY" TargetMode="External"/><Relationship Id="rId33" Type="http://schemas.openxmlformats.org/officeDocument/2006/relationships/hyperlink" Target="https://mroapps.hill.af.mil/componentWhereUsed/index.asp?REMEMBER=FALSE&amp;PARENTORG=100&amp;ITEMNO=42132D161&amp;PLANT=50&amp;ORGANIZATION=all&amp;MEMORY=FALSE&amp;DATABASE=MAIN&amp;SSO=TRUE&amp;ACTION=QUERY" TargetMode="External"/><Relationship Id="rId38" Type="http://schemas.openxmlformats.org/officeDocument/2006/relationships/hyperlink" Target="https://mroapps.hill.af.mil/componentWhereUsed/index.asp?REMEMBER=FALSE&amp;PARENTORG=100&amp;ITEMNO=MS16624-1098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AN960PD916L&amp;PLANT=50&amp;ORGANIZATION=all&amp;MEMORY=FALSE&amp;DATABASE=MAIN&amp;SSO=TRUE&amp;ACTION=QUERY" TargetMode="External"/><Relationship Id="rId29" Type="http://schemas.openxmlformats.org/officeDocument/2006/relationships/hyperlink" Target="https://mroapps.hill.af.mil/componentWhereUsed/index.asp?REMEMBER=FALSE&amp;PARENTORG=100&amp;ITEMNO=FF-838-1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500A5-4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42132D490&amp;PLANT=50&amp;ORGANIZATION=all&amp;MEMORY=FALSE&amp;DATABASE=MAIN&amp;SSO=TRUE&amp;ACTION=QUERY" TargetMode="External"/><Relationship Id="rId24" Type="http://schemas.openxmlformats.org/officeDocument/2006/relationships/hyperlink" Target="https://mroapps.hill.af.mil/componentWhereUsed/index.asp?REMEMBER=FALSE&amp;PARENTORG=100&amp;ITEMNO=AN4-4A&amp;PLANT=50&amp;ORGANIZATION=all&amp;MEMORY=FALSE&amp;DATABASE=MAIN&amp;SSO=TRUE&amp;ACTION=QUERY" TargetMode="External"/><Relationship Id="rId32" Type="http://schemas.openxmlformats.org/officeDocument/2006/relationships/hyperlink" Target="https://mroapps.hill.af.mil/componentWhereUsed/index.asp?REMEMBER=FALSE&amp;PARENTORG=100&amp;ITEMNO=42132C636&amp;PLANT=50&amp;ORGANIZATION=all&amp;MEMORY=FALSE&amp;DATABASE=MAIN&amp;SSO=TRUE&amp;ACTION=QUERY" TargetMode="External"/><Relationship Id="rId37" Type="http://schemas.openxmlformats.org/officeDocument/2006/relationships/hyperlink" Target="https://mroapps.hill.af.mil/componentWhereUsed/index.asp?REMEMBER=FALSE&amp;PARENTORG=100&amp;ITEMNO=AN175H14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NAS1394C-4L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42132D491&amp;PLANT=50&amp;ORGANIZATION=all&amp;MEMORY=FALSE&amp;DATABASE=MAIN&amp;SSO=TRUE&amp;ACTION=QUERY" TargetMode="External"/><Relationship Id="rId23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28" Type="http://schemas.openxmlformats.org/officeDocument/2006/relationships/hyperlink" Target="https://mroapps.hill.af.mil/componentWhereUsed/index.asp?REMEMBER=FALSE&amp;PARENTORG=100&amp;ITEMNO=MS16555-641&amp;PLANT=50&amp;ORGANIZATION=all&amp;MEMORY=FALSE&amp;DATABASE=MAIN&amp;SSO=TRUE&amp;ACTION=QUERY" TargetMode="External"/><Relationship Id="rId36" Type="http://schemas.openxmlformats.org/officeDocument/2006/relationships/hyperlink" Target="https://mroapps.hill.af.mil/componentWhereUsed/index.asp?REMEMBER=FALSE&amp;PARENTORG=100&amp;ITEMNO=NAS1102-06-22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AN3-5A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31" Type="http://schemas.openxmlformats.org/officeDocument/2006/relationships/hyperlink" Target="https://mroapps.hill.af.mil/componentWhereUsed/index.asp?REMEMBER=FALSE&amp;PARENTORG=100&amp;ITEMNO=D559B-1M-4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42132C521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MS3126F-10-6PW&amp;PLANT=50&amp;ORGANIZATION=all&amp;MEMORY=FALSE&amp;DATABASE=MAIN&amp;SSO=TRUE&amp;ACTION=QUERY" TargetMode="External"/><Relationship Id="rId27" Type="http://schemas.openxmlformats.org/officeDocument/2006/relationships/hyperlink" Target="https://mroapps.hill.af.mil/componentWhereUsed/index.asp?REMEMBER=FALSE&amp;PARENTORG=100&amp;ITEMNO=MS21042-02&amp;PLANT=50&amp;ORGANIZATION=all&amp;MEMORY=FALSE&amp;DATABASE=MAIN&amp;SSO=TRUE&amp;ACTION=QUERY" TargetMode="External"/><Relationship Id="rId30" Type="http://schemas.openxmlformats.org/officeDocument/2006/relationships/hyperlink" Target="https://mroapps.hill.af.mil/componentWhereUsed/index.asp?REMEMBER=FALSE&amp;PARENTORG=100&amp;ITEMNO=JS-5&amp;PLANT=50&amp;ORGANIZATION=all&amp;MEMORY=FALSE&amp;DATABASE=MAIN&amp;SSO=TRUE&amp;ACTION=QUERY" TargetMode="External"/><Relationship Id="rId35" Type="http://schemas.openxmlformats.org/officeDocument/2006/relationships/hyperlink" Target="https://mroapps.hill.af.mil/componentWhereUsed/index.asp?REMEMBER=FALSE&amp;PARENTORG=100&amp;ITEMNO=MS16625-1165&amp;PLANT=50&amp;ORGANIZATION=all&amp;MEMORY=FALSE&amp;DATABASE=MAIN&amp;SSO=TRUE&amp;ACTION=QUERY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M-98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42132C636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4A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JS-5&amp;PLANT=50&amp;ORGANIZATION=all&amp;MEMORY=FALSE&amp;DATABASE=MAIN&amp;SSO=TRUE&amp;ACTION=QUERY" TargetMode="External"/><Relationship Id="rId17" Type="http://schemas.openxmlformats.org/officeDocument/2006/relationships/printerSettings" Target="../printerSettings/printerSettings5.bin"/><Relationship Id="rId2" Type="http://schemas.openxmlformats.org/officeDocument/2006/relationships/hyperlink" Target="https://mroapps.hill.af.mil/componentWhereUsed/index.asp?REMEMBER=FALSE&amp;PARENTORG=100&amp;ITEMNO=AN3-5A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AN175H14A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42132C521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FF-838-1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NAS1102-06-22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MS16555-641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42132D491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042-02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MS21042-02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M-98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42132C636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AN3-5A&amp;PLANT=50&amp;ORGANIZATION=all&amp;MEMORY=FALSE&amp;DATABASE=MAIN&amp;SSO=TRUE&amp;ACTION=QUERY" TargetMode="External"/><Relationship Id="rId16" Type="http://schemas.openxmlformats.org/officeDocument/2006/relationships/printerSettings" Target="../printerSettings/printerSettings6.bin"/><Relationship Id="rId1" Type="http://schemas.openxmlformats.org/officeDocument/2006/relationships/hyperlink" Target="https://mroapps.hill.af.mil/componentWhereUsed/index.asp?REMEMBER=FALSE&amp;PARENTORG=100&amp;ITEMNO=42132C521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4A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JS-5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AN175H14A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FF-838-1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16555-641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NAS1102-06-22&amp;PLANT=50&amp;ORGANIZATION=all&amp;MEMORY=FALSE&amp;DATABASE=MAIN&amp;SSO=TRUE&amp;ACTION=QUERY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MS21042-02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M-98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42132C636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AN3-5A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42132C521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4A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JS-5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AN175H14A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FF-838-1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16555-641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NAS1102-06-22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4" zoomScaleNormal="100" workbookViewId="0">
      <selection activeCell="N28" sqref="N28"/>
    </sheetView>
  </sheetViews>
  <sheetFormatPr defaultRowHeight="12.75" x14ac:dyDescent="0.2"/>
  <cols>
    <col min="1" max="1" width="6.28515625" style="3" customWidth="1"/>
    <col min="2" max="2" width="6.42578125" style="3" customWidth="1"/>
    <col min="3" max="3" width="19.28515625" style="3" customWidth="1"/>
    <col min="4" max="4" width="19.28515625" style="1" customWidth="1"/>
    <col min="5" max="5" width="23.28515625" style="1" customWidth="1"/>
    <col min="6" max="6" width="6.28515625" style="2" customWidth="1"/>
    <col min="7" max="7" width="6.5703125" style="3" customWidth="1"/>
    <col min="8" max="8" width="9" style="3" customWidth="1"/>
    <col min="9" max="9" width="14" style="3" customWidth="1"/>
    <col min="10" max="16384" width="9.140625" style="3"/>
  </cols>
  <sheetData>
    <row r="1" spans="1:10" x14ac:dyDescent="0.2">
      <c r="A1" s="4"/>
      <c r="B1" s="4"/>
      <c r="C1" s="5" t="s">
        <v>3</v>
      </c>
      <c r="D1" s="13" t="s">
        <v>114</v>
      </c>
      <c r="E1" s="6"/>
      <c r="F1" s="6"/>
      <c r="G1" s="7" t="s">
        <v>4</v>
      </c>
      <c r="H1" s="9" t="s">
        <v>5</v>
      </c>
    </row>
    <row r="2" spans="1:10" x14ac:dyDescent="0.2">
      <c r="A2" s="4"/>
      <c r="B2" s="4"/>
      <c r="C2" s="5" t="s">
        <v>6</v>
      </c>
      <c r="D2" s="100" t="s">
        <v>111</v>
      </c>
      <c r="E2" s="101"/>
      <c r="F2" s="6"/>
      <c r="G2" s="7" t="s">
        <v>7</v>
      </c>
      <c r="H2" s="22">
        <v>41037</v>
      </c>
    </row>
    <row r="3" spans="1:10" x14ac:dyDescent="0.2">
      <c r="A3" s="4"/>
      <c r="B3" s="4"/>
      <c r="C3" s="5" t="s">
        <v>8</v>
      </c>
      <c r="D3" s="14" t="s">
        <v>21</v>
      </c>
      <c r="E3" s="8" t="s">
        <v>13</v>
      </c>
      <c r="F3" s="6"/>
      <c r="G3" s="6"/>
      <c r="H3" s="6"/>
    </row>
    <row r="4" spans="1:10" x14ac:dyDescent="0.2">
      <c r="A4" s="4"/>
      <c r="B4" s="4"/>
      <c r="C4" s="5" t="s">
        <v>9</v>
      </c>
      <c r="D4" s="15" t="s">
        <v>22</v>
      </c>
      <c r="E4" s="5"/>
      <c r="F4" s="6"/>
      <c r="G4" s="6"/>
      <c r="H4" s="6"/>
    </row>
    <row r="5" spans="1:10" x14ac:dyDescent="0.2">
      <c r="A5" s="4"/>
      <c r="B5" s="9" t="s">
        <v>17</v>
      </c>
      <c r="C5" s="5" t="s">
        <v>10</v>
      </c>
      <c r="D5" s="102" t="s">
        <v>113</v>
      </c>
      <c r="E5" s="103"/>
      <c r="F5" s="103"/>
      <c r="G5" s="6"/>
      <c r="H5" s="6"/>
    </row>
    <row r="6" spans="1:10" x14ac:dyDescent="0.2">
      <c r="A6" s="4"/>
      <c r="B6" s="9" t="s">
        <v>23</v>
      </c>
      <c r="C6" s="5" t="s">
        <v>11</v>
      </c>
      <c r="D6" s="14">
        <v>240</v>
      </c>
      <c r="E6" s="20" t="s">
        <v>30</v>
      </c>
      <c r="F6" s="6"/>
      <c r="G6" s="6"/>
      <c r="H6" s="6"/>
    </row>
    <row r="7" spans="1:10" x14ac:dyDescent="0.2">
      <c r="A7" s="4"/>
      <c r="B7" s="4"/>
      <c r="C7" s="5" t="s">
        <v>12</v>
      </c>
      <c r="D7" s="14">
        <v>20</v>
      </c>
      <c r="E7" s="9" t="s">
        <v>112</v>
      </c>
      <c r="F7" s="6"/>
      <c r="G7" s="6"/>
      <c r="H7" s="6"/>
    </row>
    <row r="8" spans="1:10" ht="12" customHeight="1" x14ac:dyDescent="0.2">
      <c r="A8" s="4"/>
      <c r="B8" s="4"/>
      <c r="C8" s="5"/>
      <c r="D8" s="14"/>
      <c r="E8" s="6"/>
      <c r="F8" s="6"/>
      <c r="G8" s="6"/>
      <c r="H8" s="6"/>
    </row>
    <row r="9" spans="1:10" x14ac:dyDescent="0.2">
      <c r="A9" s="10" t="s">
        <v>14</v>
      </c>
      <c r="B9" s="10" t="s">
        <v>16</v>
      </c>
      <c r="C9" s="10" t="s">
        <v>18</v>
      </c>
      <c r="D9" s="11" t="s">
        <v>0</v>
      </c>
      <c r="E9" s="10" t="s">
        <v>1</v>
      </c>
      <c r="F9" s="10" t="s">
        <v>2</v>
      </c>
      <c r="G9" s="10" t="s">
        <v>19</v>
      </c>
      <c r="H9" s="10" t="s">
        <v>20</v>
      </c>
      <c r="I9" s="10" t="s">
        <v>15</v>
      </c>
    </row>
    <row r="10" spans="1:10" x14ac:dyDescent="0.2">
      <c r="A10" s="17">
        <v>1</v>
      </c>
      <c r="B10" s="17" t="s">
        <v>124</v>
      </c>
      <c r="C10" s="18" t="s">
        <v>96</v>
      </c>
      <c r="D10" s="18">
        <v>5331010885363</v>
      </c>
      <c r="E10" s="17" t="s">
        <v>24</v>
      </c>
      <c r="F10" s="17">
        <v>2</v>
      </c>
      <c r="G10" s="12">
        <v>0</v>
      </c>
      <c r="H10" s="17">
        <f t="shared" ref="H10:H46" si="0">SUM(F10*1)</f>
        <v>2</v>
      </c>
      <c r="I10" s="17" t="s">
        <v>165</v>
      </c>
      <c r="J10" s="3" t="s">
        <v>13</v>
      </c>
    </row>
    <row r="11" spans="1:10" x14ac:dyDescent="0.2">
      <c r="A11" s="17">
        <v>2</v>
      </c>
      <c r="B11" s="17" t="s">
        <v>127</v>
      </c>
      <c r="C11" s="18" t="s">
        <v>104</v>
      </c>
      <c r="D11" s="18">
        <v>5330008334210</v>
      </c>
      <c r="E11" s="17" t="s">
        <v>105</v>
      </c>
      <c r="F11" s="17">
        <v>4</v>
      </c>
      <c r="G11" s="12">
        <v>0</v>
      </c>
      <c r="H11" s="17">
        <f t="shared" si="0"/>
        <v>4</v>
      </c>
      <c r="I11" s="17" t="s">
        <v>158</v>
      </c>
    </row>
    <row r="12" spans="1:10" x14ac:dyDescent="0.2">
      <c r="A12" s="17">
        <v>3</v>
      </c>
      <c r="B12" s="17" t="s">
        <v>126</v>
      </c>
      <c r="C12" s="17" t="s">
        <v>102</v>
      </c>
      <c r="D12" s="17" t="s">
        <v>101</v>
      </c>
      <c r="E12" s="17" t="s">
        <v>103</v>
      </c>
      <c r="F12" s="17">
        <v>2</v>
      </c>
      <c r="G12" s="12">
        <v>0</v>
      </c>
      <c r="H12" s="17">
        <f t="shared" si="0"/>
        <v>2</v>
      </c>
      <c r="I12" s="17" t="s">
        <v>166</v>
      </c>
    </row>
    <row r="13" spans="1:10" x14ac:dyDescent="0.2">
      <c r="A13" s="17">
        <v>4</v>
      </c>
      <c r="B13" s="17" t="s">
        <v>128</v>
      </c>
      <c r="C13" s="17" t="s">
        <v>107</v>
      </c>
      <c r="D13" s="17" t="s">
        <v>106</v>
      </c>
      <c r="E13" s="17" t="s">
        <v>29</v>
      </c>
      <c r="F13" s="17">
        <v>8</v>
      </c>
      <c r="G13" s="12">
        <v>0</v>
      </c>
      <c r="H13" s="17">
        <f t="shared" si="0"/>
        <v>8</v>
      </c>
      <c r="I13" s="17" t="s">
        <v>32</v>
      </c>
    </row>
    <row r="14" spans="1:10" x14ac:dyDescent="0.2">
      <c r="A14" s="17">
        <v>5</v>
      </c>
      <c r="B14" s="17" t="s">
        <v>116</v>
      </c>
      <c r="C14" s="17" t="s">
        <v>70</v>
      </c>
      <c r="D14" s="17" t="s">
        <v>69</v>
      </c>
      <c r="E14" s="17" t="s">
        <v>24</v>
      </c>
      <c r="F14" s="17">
        <v>12</v>
      </c>
      <c r="G14" s="12">
        <v>0</v>
      </c>
      <c r="H14" s="17">
        <f t="shared" si="0"/>
        <v>12</v>
      </c>
      <c r="I14" s="17" t="s">
        <v>168</v>
      </c>
    </row>
    <row r="15" spans="1:10" x14ac:dyDescent="0.2">
      <c r="A15" s="17">
        <v>6</v>
      </c>
      <c r="B15" s="17" t="s">
        <v>117</v>
      </c>
      <c r="C15" s="17" t="s">
        <v>72</v>
      </c>
      <c r="D15" s="17" t="s">
        <v>71</v>
      </c>
      <c r="E15" s="17" t="s">
        <v>24</v>
      </c>
      <c r="F15" s="17" t="s">
        <v>25</v>
      </c>
      <c r="G15" s="12">
        <v>0</v>
      </c>
      <c r="H15" s="17">
        <f t="shared" si="0"/>
        <v>1</v>
      </c>
      <c r="I15" s="17" t="s">
        <v>167</v>
      </c>
    </row>
    <row r="16" spans="1:10" x14ac:dyDescent="0.2">
      <c r="A16" s="17">
        <v>7</v>
      </c>
      <c r="B16" s="17" t="s">
        <v>120</v>
      </c>
      <c r="C16" s="17" t="s">
        <v>78</v>
      </c>
      <c r="D16" s="17" t="s">
        <v>77</v>
      </c>
      <c r="E16" s="17" t="s">
        <v>24</v>
      </c>
      <c r="F16" s="17">
        <v>6</v>
      </c>
      <c r="G16" s="12">
        <v>0</v>
      </c>
      <c r="H16" s="17">
        <f t="shared" si="0"/>
        <v>6</v>
      </c>
      <c r="I16" s="17" t="s">
        <v>155</v>
      </c>
    </row>
    <row r="17" spans="1:10" x14ac:dyDescent="0.2">
      <c r="A17" s="17">
        <v>8</v>
      </c>
      <c r="B17" s="17" t="s">
        <v>125</v>
      </c>
      <c r="C17" s="17" t="s">
        <v>98</v>
      </c>
      <c r="D17" s="17" t="s">
        <v>97</v>
      </c>
      <c r="E17" s="17" t="s">
        <v>26</v>
      </c>
      <c r="F17" s="17" t="s">
        <v>28</v>
      </c>
      <c r="G17" s="12">
        <v>0</v>
      </c>
      <c r="H17" s="17">
        <f t="shared" si="0"/>
        <v>6</v>
      </c>
      <c r="I17" s="17" t="s">
        <v>32</v>
      </c>
    </row>
    <row r="18" spans="1:10" x14ac:dyDescent="0.2">
      <c r="A18" s="17">
        <v>9</v>
      </c>
      <c r="B18" s="17" t="s">
        <v>121</v>
      </c>
      <c r="C18" s="17" t="s">
        <v>80</v>
      </c>
      <c r="D18" s="17" t="s">
        <v>79</v>
      </c>
      <c r="E18" s="17" t="s">
        <v>24</v>
      </c>
      <c r="F18" s="17">
        <v>2</v>
      </c>
      <c r="G18" s="12">
        <v>0</v>
      </c>
      <c r="H18" s="17">
        <f t="shared" si="0"/>
        <v>2</v>
      </c>
      <c r="I18" s="17" t="s">
        <v>162</v>
      </c>
    </row>
    <row r="19" spans="1:10" x14ac:dyDescent="0.2">
      <c r="A19" s="17">
        <v>10</v>
      </c>
      <c r="B19" s="17" t="s">
        <v>122</v>
      </c>
      <c r="C19" s="17" t="s">
        <v>82</v>
      </c>
      <c r="D19" s="17" t="s">
        <v>81</v>
      </c>
      <c r="E19" s="17" t="s">
        <v>24</v>
      </c>
      <c r="F19" s="17">
        <v>2</v>
      </c>
      <c r="G19" s="12">
        <v>0</v>
      </c>
      <c r="H19" s="17">
        <f t="shared" si="0"/>
        <v>2</v>
      </c>
      <c r="I19" s="17" t="s">
        <v>163</v>
      </c>
    </row>
    <row r="20" spans="1:10" x14ac:dyDescent="0.2">
      <c r="A20" s="17">
        <v>11</v>
      </c>
      <c r="B20" s="17" t="s">
        <v>119</v>
      </c>
      <c r="C20" s="18" t="s">
        <v>76</v>
      </c>
      <c r="D20" s="18">
        <v>5331001660993</v>
      </c>
      <c r="E20" s="17" t="s">
        <v>24</v>
      </c>
      <c r="F20" s="17">
        <v>2</v>
      </c>
      <c r="G20" s="12">
        <v>0</v>
      </c>
      <c r="H20" s="17">
        <f t="shared" si="0"/>
        <v>2</v>
      </c>
      <c r="I20" s="17" t="s">
        <v>161</v>
      </c>
    </row>
    <row r="21" spans="1:10" x14ac:dyDescent="0.2">
      <c r="A21" s="17">
        <v>12</v>
      </c>
      <c r="B21" s="17" t="s">
        <v>118</v>
      </c>
      <c r="C21" s="17" t="s">
        <v>75</v>
      </c>
      <c r="D21" s="17" t="s">
        <v>74</v>
      </c>
      <c r="E21" s="17" t="s">
        <v>24</v>
      </c>
      <c r="F21" s="17">
        <v>2</v>
      </c>
      <c r="G21" s="12">
        <v>0</v>
      </c>
      <c r="H21" s="17">
        <f t="shared" si="0"/>
        <v>2</v>
      </c>
      <c r="I21" s="17" t="s">
        <v>160</v>
      </c>
      <c r="J21" s="16"/>
    </row>
    <row r="22" spans="1:10" x14ac:dyDescent="0.2">
      <c r="A22" s="17">
        <v>13</v>
      </c>
      <c r="B22" s="17" t="s">
        <v>123</v>
      </c>
      <c r="C22" s="17" t="s">
        <v>92</v>
      </c>
      <c r="D22" s="17" t="s">
        <v>91</v>
      </c>
      <c r="E22" s="17" t="s">
        <v>24</v>
      </c>
      <c r="F22" s="17">
        <v>4</v>
      </c>
      <c r="G22" s="12">
        <v>0</v>
      </c>
      <c r="H22" s="17">
        <f t="shared" si="0"/>
        <v>4</v>
      </c>
      <c r="I22" s="17" t="s">
        <v>156</v>
      </c>
      <c r="J22" s="16"/>
    </row>
    <row r="23" spans="1:10" x14ac:dyDescent="0.2">
      <c r="A23" s="17">
        <v>14</v>
      </c>
      <c r="B23" s="18" t="s">
        <v>115</v>
      </c>
      <c r="C23" s="18">
        <v>624394</v>
      </c>
      <c r="D23" s="18">
        <v>5330009279275</v>
      </c>
      <c r="E23" s="17" t="s">
        <v>31</v>
      </c>
      <c r="F23" s="17">
        <v>1</v>
      </c>
      <c r="G23" s="12">
        <v>0</v>
      </c>
      <c r="H23" s="17">
        <f t="shared" si="0"/>
        <v>1</v>
      </c>
      <c r="I23" s="17" t="s">
        <v>173</v>
      </c>
    </row>
    <row r="24" spans="1:10" x14ac:dyDescent="0.2">
      <c r="A24" s="17">
        <v>15</v>
      </c>
      <c r="B24" s="18" t="s">
        <v>129</v>
      </c>
      <c r="C24" s="17" t="s">
        <v>34</v>
      </c>
      <c r="D24" s="17" t="s">
        <v>33</v>
      </c>
      <c r="E24" s="17" t="s">
        <v>35</v>
      </c>
      <c r="F24" s="17">
        <v>6</v>
      </c>
      <c r="G24" s="12">
        <v>0</v>
      </c>
      <c r="H24" s="17">
        <f t="shared" si="0"/>
        <v>6</v>
      </c>
      <c r="I24" s="17" t="s">
        <v>174</v>
      </c>
    </row>
    <row r="25" spans="1:10" x14ac:dyDescent="0.2">
      <c r="A25" s="17">
        <v>16</v>
      </c>
      <c r="B25" s="18" t="s">
        <v>130</v>
      </c>
      <c r="C25" s="17" t="s">
        <v>37</v>
      </c>
      <c r="D25" s="17" t="s">
        <v>36</v>
      </c>
      <c r="E25" s="17" t="s">
        <v>35</v>
      </c>
      <c r="F25" s="17">
        <v>2</v>
      </c>
      <c r="G25" s="12">
        <v>0</v>
      </c>
      <c r="H25" s="17">
        <f t="shared" si="0"/>
        <v>2</v>
      </c>
      <c r="I25" s="17" t="s">
        <v>159</v>
      </c>
    </row>
    <row r="26" spans="1:10" x14ac:dyDescent="0.2">
      <c r="A26" s="17">
        <v>17</v>
      </c>
      <c r="B26" s="18" t="s">
        <v>131</v>
      </c>
      <c r="C26" s="17" t="s">
        <v>39</v>
      </c>
      <c r="D26" s="17" t="s">
        <v>38</v>
      </c>
      <c r="E26" s="17" t="s">
        <v>40</v>
      </c>
      <c r="F26" s="17">
        <v>2</v>
      </c>
      <c r="G26" s="12">
        <v>0</v>
      </c>
      <c r="H26" s="17">
        <f t="shared" si="0"/>
        <v>2</v>
      </c>
      <c r="I26" s="17" t="s">
        <v>154</v>
      </c>
    </row>
    <row r="27" spans="1:10" x14ac:dyDescent="0.2">
      <c r="A27" s="17">
        <v>18</v>
      </c>
      <c r="B27" s="18" t="s">
        <v>132</v>
      </c>
      <c r="C27" s="17" t="s">
        <v>42</v>
      </c>
      <c r="D27" s="17" t="s">
        <v>41</v>
      </c>
      <c r="E27" s="17" t="s">
        <v>43</v>
      </c>
      <c r="F27" s="17">
        <v>4</v>
      </c>
      <c r="G27" s="12">
        <v>0</v>
      </c>
      <c r="H27" s="17">
        <f t="shared" si="0"/>
        <v>4</v>
      </c>
      <c r="I27" s="17" t="s">
        <v>164</v>
      </c>
    </row>
    <row r="28" spans="1:10" x14ac:dyDescent="0.2">
      <c r="A28" s="17">
        <v>19</v>
      </c>
      <c r="B28" s="18" t="s">
        <v>133</v>
      </c>
      <c r="C28" s="17" t="s">
        <v>45</v>
      </c>
      <c r="D28" s="17" t="s">
        <v>44</v>
      </c>
      <c r="E28" s="17" t="s">
        <v>43</v>
      </c>
      <c r="F28" s="17">
        <v>2</v>
      </c>
      <c r="G28" s="12">
        <v>0</v>
      </c>
      <c r="H28" s="17">
        <f t="shared" si="0"/>
        <v>2</v>
      </c>
      <c r="I28" s="17" t="s">
        <v>169</v>
      </c>
    </row>
    <row r="29" spans="1:10" x14ac:dyDescent="0.2">
      <c r="A29" s="17">
        <v>20</v>
      </c>
      <c r="B29" s="18" t="s">
        <v>134</v>
      </c>
      <c r="C29" s="17" t="s">
        <v>47</v>
      </c>
      <c r="D29" s="17" t="s">
        <v>46</v>
      </c>
      <c r="E29" s="17" t="s">
        <v>43</v>
      </c>
      <c r="F29" s="17">
        <v>2</v>
      </c>
      <c r="G29" s="12">
        <v>0</v>
      </c>
      <c r="H29" s="17">
        <f t="shared" si="0"/>
        <v>2</v>
      </c>
      <c r="I29" s="17" t="s">
        <v>170</v>
      </c>
    </row>
    <row r="30" spans="1:10" x14ac:dyDescent="0.2">
      <c r="A30" s="17">
        <v>21</v>
      </c>
      <c r="B30" s="18" t="s">
        <v>135</v>
      </c>
      <c r="C30" s="17" t="s">
        <v>49</v>
      </c>
      <c r="D30" s="17" t="s">
        <v>48</v>
      </c>
      <c r="E30" s="17" t="s">
        <v>50</v>
      </c>
      <c r="F30" s="17">
        <v>2</v>
      </c>
      <c r="G30" s="12">
        <v>0</v>
      </c>
      <c r="H30" s="17">
        <f t="shared" si="0"/>
        <v>2</v>
      </c>
      <c r="I30" s="17" t="s">
        <v>171</v>
      </c>
    </row>
    <row r="31" spans="1:10" x14ac:dyDescent="0.2">
      <c r="A31" s="17">
        <v>22</v>
      </c>
      <c r="B31" s="18" t="s">
        <v>136</v>
      </c>
      <c r="C31" s="17" t="s">
        <v>52</v>
      </c>
      <c r="D31" s="17" t="s">
        <v>51</v>
      </c>
      <c r="E31" s="17" t="s">
        <v>43</v>
      </c>
      <c r="F31" s="17">
        <v>2</v>
      </c>
      <c r="G31" s="12">
        <v>0</v>
      </c>
      <c r="H31" s="17">
        <f t="shared" si="0"/>
        <v>2</v>
      </c>
      <c r="I31" s="17" t="s">
        <v>175</v>
      </c>
    </row>
    <row r="32" spans="1:10" x14ac:dyDescent="0.2">
      <c r="A32" s="17">
        <v>23</v>
      </c>
      <c r="B32" s="18" t="s">
        <v>137</v>
      </c>
      <c r="C32" s="17" t="s">
        <v>54</v>
      </c>
      <c r="D32" s="17" t="s">
        <v>53</v>
      </c>
      <c r="E32" s="17" t="s">
        <v>24</v>
      </c>
      <c r="F32" s="17" t="s">
        <v>25</v>
      </c>
      <c r="G32" s="12">
        <v>0</v>
      </c>
      <c r="H32" s="17">
        <f t="shared" si="0"/>
        <v>1</v>
      </c>
      <c r="I32" s="17" t="s">
        <v>32</v>
      </c>
    </row>
    <row r="33" spans="1:9" x14ac:dyDescent="0.2">
      <c r="A33" s="17">
        <v>24</v>
      </c>
      <c r="B33" s="18" t="s">
        <v>138</v>
      </c>
      <c r="C33" s="17" t="s">
        <v>56</v>
      </c>
      <c r="D33" s="17" t="s">
        <v>55</v>
      </c>
      <c r="E33" s="17" t="s">
        <v>24</v>
      </c>
      <c r="F33" s="17">
        <v>2</v>
      </c>
      <c r="G33" s="12">
        <v>0</v>
      </c>
      <c r="H33" s="17">
        <f t="shared" si="0"/>
        <v>2</v>
      </c>
      <c r="I33" s="17" t="s">
        <v>32</v>
      </c>
    </row>
    <row r="34" spans="1:9" x14ac:dyDescent="0.2">
      <c r="A34" s="17">
        <v>25</v>
      </c>
      <c r="B34" s="18" t="s">
        <v>140</v>
      </c>
      <c r="C34" s="17" t="s">
        <v>60</v>
      </c>
      <c r="D34" s="17" t="s">
        <v>59</v>
      </c>
      <c r="E34" s="17" t="s">
        <v>24</v>
      </c>
      <c r="F34" s="17">
        <v>2</v>
      </c>
      <c r="G34" s="12">
        <v>0</v>
      </c>
      <c r="H34" s="17">
        <f t="shared" si="0"/>
        <v>2</v>
      </c>
      <c r="I34" s="17" t="s">
        <v>32</v>
      </c>
    </row>
    <row r="35" spans="1:9" x14ac:dyDescent="0.2">
      <c r="A35" s="17">
        <v>26</v>
      </c>
      <c r="B35" s="18" t="s">
        <v>141</v>
      </c>
      <c r="C35" s="17" t="s">
        <v>62</v>
      </c>
      <c r="D35" s="17" t="s">
        <v>61</v>
      </c>
      <c r="E35" s="17" t="s">
        <v>24</v>
      </c>
      <c r="F35" s="17">
        <v>4</v>
      </c>
      <c r="G35" s="12">
        <v>0</v>
      </c>
      <c r="H35" s="17">
        <f t="shared" si="0"/>
        <v>4</v>
      </c>
      <c r="I35" s="17" t="s">
        <v>32</v>
      </c>
    </row>
    <row r="36" spans="1:9" x14ac:dyDescent="0.2">
      <c r="A36" s="17">
        <v>27</v>
      </c>
      <c r="B36" s="18" t="s">
        <v>142</v>
      </c>
      <c r="C36" s="17" t="s">
        <v>64</v>
      </c>
      <c r="D36" s="17" t="s">
        <v>63</v>
      </c>
      <c r="E36" s="17" t="s">
        <v>35</v>
      </c>
      <c r="F36" s="17">
        <v>16</v>
      </c>
      <c r="G36" s="12">
        <v>0</v>
      </c>
      <c r="H36" s="17">
        <f t="shared" si="0"/>
        <v>16</v>
      </c>
      <c r="I36" s="17" t="s">
        <v>32</v>
      </c>
    </row>
    <row r="37" spans="1:9" x14ac:dyDescent="0.2">
      <c r="A37" s="17">
        <v>28</v>
      </c>
      <c r="B37" s="18" t="s">
        <v>143</v>
      </c>
      <c r="C37" s="17" t="s">
        <v>66</v>
      </c>
      <c r="D37" s="17" t="s">
        <v>65</v>
      </c>
      <c r="E37" s="17" t="s">
        <v>35</v>
      </c>
      <c r="F37" s="17">
        <v>16</v>
      </c>
      <c r="G37" s="12">
        <v>0</v>
      </c>
      <c r="H37" s="17">
        <f t="shared" si="0"/>
        <v>16</v>
      </c>
      <c r="I37" s="17" t="s">
        <v>32</v>
      </c>
    </row>
    <row r="38" spans="1:9" x14ac:dyDescent="0.2">
      <c r="A38" s="17">
        <v>29</v>
      </c>
      <c r="B38" s="18" t="s">
        <v>144</v>
      </c>
      <c r="C38" s="17" t="s">
        <v>68</v>
      </c>
      <c r="D38" s="17" t="s">
        <v>67</v>
      </c>
      <c r="E38" s="17" t="s">
        <v>35</v>
      </c>
      <c r="F38" s="17">
        <v>8</v>
      </c>
      <c r="G38" s="12">
        <v>0</v>
      </c>
      <c r="H38" s="17">
        <f t="shared" si="0"/>
        <v>8</v>
      </c>
      <c r="I38" s="17" t="s">
        <v>32</v>
      </c>
    </row>
    <row r="39" spans="1:9" x14ac:dyDescent="0.2">
      <c r="A39" s="17">
        <v>30</v>
      </c>
      <c r="B39" s="17" t="s">
        <v>145</v>
      </c>
      <c r="C39" s="19" t="s">
        <v>73</v>
      </c>
      <c r="D39" s="19">
        <v>5330012223502</v>
      </c>
      <c r="E39" s="17" t="s">
        <v>24</v>
      </c>
      <c r="F39" s="17">
        <v>4</v>
      </c>
      <c r="G39" s="12">
        <v>0</v>
      </c>
      <c r="H39" s="17">
        <f t="shared" si="0"/>
        <v>4</v>
      </c>
      <c r="I39" s="17" t="s">
        <v>32</v>
      </c>
    </row>
    <row r="40" spans="1:9" x14ac:dyDescent="0.2">
      <c r="A40" s="17">
        <v>31</v>
      </c>
      <c r="B40" s="17" t="s">
        <v>146</v>
      </c>
      <c r="C40" s="17" t="s">
        <v>84</v>
      </c>
      <c r="D40" s="17" t="s">
        <v>83</v>
      </c>
      <c r="E40" s="17" t="s">
        <v>24</v>
      </c>
      <c r="F40" s="17">
        <v>3</v>
      </c>
      <c r="G40" s="12">
        <v>0</v>
      </c>
      <c r="H40" s="17">
        <f t="shared" si="0"/>
        <v>3</v>
      </c>
      <c r="I40" s="17" t="s">
        <v>32</v>
      </c>
    </row>
    <row r="41" spans="1:9" x14ac:dyDescent="0.2">
      <c r="A41" s="17">
        <v>32</v>
      </c>
      <c r="B41" s="17" t="s">
        <v>147</v>
      </c>
      <c r="C41" s="17" t="s">
        <v>86</v>
      </c>
      <c r="D41" s="17" t="s">
        <v>85</v>
      </c>
      <c r="E41" s="17" t="s">
        <v>24</v>
      </c>
      <c r="F41" s="17">
        <v>8</v>
      </c>
      <c r="G41" s="12">
        <v>0</v>
      </c>
      <c r="H41" s="17">
        <f t="shared" si="0"/>
        <v>8</v>
      </c>
      <c r="I41" s="17" t="s">
        <v>32</v>
      </c>
    </row>
    <row r="42" spans="1:9" s="21" customFormat="1" x14ac:dyDescent="0.2">
      <c r="A42" s="17">
        <v>33</v>
      </c>
      <c r="B42" s="17" t="s">
        <v>148</v>
      </c>
      <c r="C42" s="17" t="s">
        <v>88</v>
      </c>
      <c r="D42" s="17" t="s">
        <v>87</v>
      </c>
      <c r="E42" s="17" t="s">
        <v>24</v>
      </c>
      <c r="F42" s="17">
        <v>4</v>
      </c>
      <c r="G42" s="12">
        <v>0</v>
      </c>
      <c r="H42" s="17">
        <f t="shared" si="0"/>
        <v>4</v>
      </c>
      <c r="I42" s="17" t="s">
        <v>32</v>
      </c>
    </row>
    <row r="43" spans="1:9" x14ac:dyDescent="0.2">
      <c r="A43" s="17">
        <v>34</v>
      </c>
      <c r="B43" s="17" t="s">
        <v>150</v>
      </c>
      <c r="C43" s="17" t="s">
        <v>94</v>
      </c>
      <c r="D43" s="17" t="s">
        <v>93</v>
      </c>
      <c r="E43" s="17" t="s">
        <v>24</v>
      </c>
      <c r="F43" s="17">
        <v>2</v>
      </c>
      <c r="G43" s="12">
        <v>0</v>
      </c>
      <c r="H43" s="17">
        <f t="shared" si="0"/>
        <v>2</v>
      </c>
      <c r="I43" s="17" t="s">
        <v>157</v>
      </c>
    </row>
    <row r="44" spans="1:9" x14ac:dyDescent="0.2">
      <c r="A44" s="17">
        <v>35</v>
      </c>
      <c r="B44" s="17" t="s">
        <v>151</v>
      </c>
      <c r="C44" s="17" t="s">
        <v>95</v>
      </c>
      <c r="D44" s="18">
        <v>5331010992557</v>
      </c>
      <c r="E44" s="17" t="s">
        <v>24</v>
      </c>
      <c r="F44" s="17">
        <v>12</v>
      </c>
      <c r="G44" s="12">
        <v>0</v>
      </c>
      <c r="H44" s="17">
        <f t="shared" si="0"/>
        <v>12</v>
      </c>
      <c r="I44" s="17" t="s">
        <v>32</v>
      </c>
    </row>
    <row r="45" spans="1:9" x14ac:dyDescent="0.2">
      <c r="A45" s="17">
        <v>36</v>
      </c>
      <c r="B45" s="17" t="s">
        <v>152</v>
      </c>
      <c r="C45" s="17" t="s">
        <v>100</v>
      </c>
      <c r="D45" s="17" t="s">
        <v>99</v>
      </c>
      <c r="E45" s="17" t="s">
        <v>27</v>
      </c>
      <c r="F45" s="17">
        <v>24</v>
      </c>
      <c r="G45" s="12">
        <v>0</v>
      </c>
      <c r="H45" s="17">
        <f t="shared" si="0"/>
        <v>24</v>
      </c>
      <c r="I45" s="17" t="s">
        <v>32</v>
      </c>
    </row>
    <row r="46" spans="1:9" x14ac:dyDescent="0.2">
      <c r="A46" s="17">
        <v>37</v>
      </c>
      <c r="B46" s="17" t="s">
        <v>153</v>
      </c>
      <c r="C46" s="17" t="s">
        <v>109</v>
      </c>
      <c r="D46" s="17" t="s">
        <v>108</v>
      </c>
      <c r="E46" s="17" t="s">
        <v>110</v>
      </c>
      <c r="F46" s="17">
        <v>2</v>
      </c>
      <c r="G46" s="12">
        <v>0</v>
      </c>
      <c r="H46" s="17">
        <f t="shared" si="0"/>
        <v>2</v>
      </c>
      <c r="I46" s="17" t="s">
        <v>172</v>
      </c>
    </row>
  </sheetData>
  <sortState ref="A10:J48">
    <sortCondition ref="B10:B48"/>
  </sortState>
  <mergeCells count="2">
    <mergeCell ref="D2:E2"/>
    <mergeCell ref="D5:F5"/>
  </mergeCells>
  <phoneticPr fontId="0" type="noConversion"/>
  <hyperlinks>
    <hyperlink ref="C46" r:id="rId1" display="https://mroapps.hill.af.mil/componentWhereUsed/index.asp?REMEMBER=FALSE&amp;PARENTORG=100&amp;ITEMNO=AN500A5-4&amp;PLANT=50&amp;ORGANIZATION=all&amp;MEMORY=FALSE&amp;DATABASE=MAIN&amp;SSO=TRUE&amp;ACTION=QUERY"/>
    <hyperlink ref="C26" r:id="rId2" display="https://mroapps.hill.af.mil/componentWhereUsed/index.asp?REMEMBER=FALSE&amp;PARENTORG=100&amp;ITEMNO=AN960C6&amp;PLANT=50&amp;ORGANIZATION=all&amp;MEMORY=FALSE&amp;DATABASE=MAIN&amp;SSO=TRUE&amp;ACTION=QUERY"/>
    <hyperlink ref="C24" r:id="rId3" display="https://mroapps.hill.af.mil/componentWhereUsed/index.asp?REMEMBER=FALSE&amp;PARENTORG=100&amp;ITEMNO=MS16625-1106&amp;PLANT=50&amp;ORGANIZATION=all&amp;MEMORY=FALSE&amp;DATABASE=MAIN&amp;SSO=TRUE&amp;ACTION=QUERY"/>
    <hyperlink ref="C29" r:id="rId4" display="https://mroapps.hill.af.mil/componentWhereUsed/index.asp?REMEMBER=FALSE&amp;PARENTORG=100&amp;ITEMNO=AN960-10L&amp;PLANT=50&amp;ORGANIZATION=all&amp;MEMORY=FALSE&amp;DATABASE=MAIN&amp;SSO=TRUE&amp;ACTION=QUERY"/>
    <hyperlink ref="C14" r:id="rId5" display="https://mroapps.hill.af.mil/componentWhereUsed/index.asp?REMEMBER=FALSE&amp;PARENTORG=100&amp;ITEMNO=NAS1394C-4L&amp;PLANT=50&amp;ORGANIZATION=all&amp;MEMORY=FALSE&amp;DATABASE=MAIN&amp;SSO=TRUE&amp;ACTION=QUERY"/>
    <hyperlink ref="C23" r:id="rId6" display="https://mroapps.hill.af.mil/componentWhereUsed/index.asp?REMEMBER=FALSE&amp;PARENTORG=100&amp;ITEMNO=AN5-12A&amp;PLANT=50&amp;ORGANIZATION=all&amp;MEMORY=FALSE&amp;DATABASE=MAIN&amp;SSO=TRUE&amp;ACTION=QUERY"/>
    <hyperlink ref="C27" r:id="rId7" display="https://mroapps.hill.af.mil/componentWhereUsed/index.asp?REMEMBER=FALSE&amp;PARENTORG=100&amp;ITEMNO=AN3-3A&amp;PLANT=50&amp;ORGANIZATION=all&amp;MEMORY=FALSE&amp;DATABASE=MAIN&amp;SSO=TRUE&amp;ACTION=QUERY"/>
    <hyperlink ref="C12" r:id="rId8" display="https://mroapps.hill.af.mil/componentWhereUsed/index.asp?REMEMBER=FALSE&amp;PARENTORG=100&amp;ITEMNO=MS172274&amp;PLANT=50&amp;ORGANIZATION=all&amp;MEMORY=FALSE&amp;DATABASE=MAIN&amp;SSO=TRUE&amp;ACTION=QUERY"/>
    <hyperlink ref="C13" r:id="rId9" display="https://mroapps.hill.af.mil/componentWhereUsed/index.asp?REMEMBER=FALSE&amp;PARENTORG=100&amp;ITEMNO=42132C521&amp;PLANT=50&amp;ORGANIZATION=all&amp;MEMORY=FALSE&amp;DATABASE=MAIN&amp;SSO=TRUE&amp;ACTION=QUERY"/>
    <hyperlink ref="C38" r:id="rId10" display="https://mroapps.hill.af.mil/componentWhereUsed/index.asp?REMEMBER=FALSE&amp;PARENTORG=100&amp;ITEMNO=AN3-5A&amp;PLANT=50&amp;ORGANIZATION=all&amp;MEMORY=FALSE&amp;DATABASE=MAIN&amp;SSO=TRUE&amp;ACTION=QUERY"/>
    <hyperlink ref="C11" r:id="rId11" display="https://mroapps.hill.af.mil/componentWhereUsed/index.asp?REMEMBER=FALSE&amp;PARENTORG=100&amp;ITEMNO=42132D490&amp;PLANT=50&amp;ORGANIZATION=all&amp;MEMORY=FALSE&amp;DATABASE=MAIN&amp;SSO=TRUE&amp;ACTION=QUERY"/>
    <hyperlink ref="C43" r:id="rId12" display="https://mroapps.hill.af.mil/componentWhereUsed/index.asp?REMEMBER=FALSE&amp;PARENTORG=100&amp;ITEMNO=42132D620&amp;PLANT=50&amp;ORGANIZATION=all&amp;MEMORY=FALSE&amp;DATABASE=MAIN&amp;SSO=TRUE&amp;ACTION=QUERY"/>
    <hyperlink ref="C36" r:id="rId13" display="https://mroapps.hill.af.mil/componentWhereUsed/index.asp?REMEMBER=FALSE&amp;PARENTORG=100&amp;ITEMNO=MS20364D428&amp;PLANT=50&amp;ORGANIZATION=all&amp;MEMORY=FALSE&amp;DATABASE=MAIN&amp;SSO=TRUE&amp;ACTION=QUERY"/>
    <hyperlink ref="C30" r:id="rId14" display="https://mroapps.hill.af.mil/componentWhereUsed/index.asp?REMEMBER=FALSE&amp;PARENTORG=100&amp;ITEMNO=AN4-11A&amp;PLANT=50&amp;ORGANIZATION=all&amp;MEMORY=FALSE&amp;DATABASE=MAIN&amp;SSO=TRUE&amp;ACTION=QUERY"/>
    <hyperlink ref="C44" r:id="rId15" display="https://mroapps.hill.af.mil/componentWhereUsed/index.asp?REMEMBER=FALSE&amp;PARENTORG=100&amp;ITEMNO=42132D491&amp;PLANT=50&amp;ORGANIZATION=all&amp;MEMORY=FALSE&amp;DATABASE=MAIN&amp;SSO=TRUE&amp;ACTION=QUERY"/>
    <hyperlink ref="C31" r:id="rId16" display="https://mroapps.hill.af.mil/componentWhereUsed/index.asp?REMEMBER=FALSE&amp;PARENTORG=100&amp;ITEMNO=AN4-10A&amp;PLANT=50&amp;ORGANIZATION=all&amp;MEMORY=FALSE&amp;DATABASE=MAIN&amp;SSO=TRUE&amp;ACTION=QUERY"/>
    <hyperlink ref="C16" r:id="rId17" display="https://mroapps.hill.af.mil/componentWhereUsed/index.asp?REMEMBER=FALSE&amp;PARENTORG=100&amp;ITEMNO=AN5DD6&amp;PLANT=50&amp;ORGANIZATION=all&amp;MEMORY=FALSE&amp;DATABASE=MAIN&amp;SSO=TRUE&amp;ACTION=QUERY"/>
    <hyperlink ref="C34" r:id="rId18" display="https://mroapps.hill.af.mil/componentWhereUsed/index.asp?REMEMBER=FALSE&amp;PARENTORG=100&amp;ITEMNO=MS21083D3&amp;PLANT=50&amp;ORGANIZATION=all&amp;MEMORY=FALSE&amp;DATABASE=MAIN&amp;SSO=TRUE&amp;ACTION=QUERY"/>
    <hyperlink ref="C35" r:id="rId19" display="https://mroapps.hill.af.mil/componentWhereUsed/index.asp?REMEMBER=FALSE&amp;PARENTORG=100&amp;ITEMNO=AN5CH6A&amp;PLANT=50&amp;ORGANIZATION=all&amp;MEMORY=FALSE&amp;DATABASE=MAIN&amp;SSO=TRUE&amp;ACTION=QUERY"/>
    <hyperlink ref="C18" r:id="rId20" display="https://mroapps.hill.af.mil/componentWhereUsed/index.asp?REMEMBER=FALSE&amp;PARENTORG=100&amp;ITEMNO=AN960PD916L&amp;PLANT=50&amp;ORGANIZATION=all&amp;MEMORY=FALSE&amp;DATABASE=MAIN&amp;SSO=TRUE&amp;ACTION=QUERY"/>
    <hyperlink ref="C19" r:id="rId21" display="https://mroapps.hill.af.mil/componentWhereUsed/index.asp?REMEMBER=FALSE&amp;PARENTORG=100&amp;ITEMNO=MS3126F-10-6P&amp;PLANT=50&amp;ORGANIZATION=all&amp;MEMORY=FALSE&amp;DATABASE=MAIN&amp;SSO=TRUE&amp;ACTION=QUERY"/>
    <hyperlink ref="C20" r:id="rId22" display="https://mroapps.hill.af.mil/componentWhereUsed/index.asp?REMEMBER=FALSE&amp;PARENTORG=100&amp;ITEMNO=MS3126F-10-6PW&amp;PLANT=50&amp;ORGANIZATION=all&amp;MEMORY=FALSE&amp;DATABASE=MAIN&amp;SSO=TRUE&amp;ACTION=QUERY"/>
    <hyperlink ref="C28" r:id="rId23" display="https://mroapps.hill.af.mil/componentWhereUsed/index.asp?REMEMBER=FALSE&amp;PARENTORG=100&amp;ITEMNO=AN960-8L&amp;PLANT=50&amp;ORGANIZATION=all&amp;MEMORY=FALSE&amp;DATABASE=MAIN&amp;SSO=TRUE&amp;ACTION=QUERY"/>
    <hyperlink ref="C32" r:id="rId24" display="https://mroapps.hill.af.mil/componentWhereUsed/index.asp?REMEMBER=FALSE&amp;PARENTORG=100&amp;ITEMNO=AN4-4A&amp;PLANT=50&amp;ORGANIZATION=all&amp;MEMORY=FALSE&amp;DATABASE=MAIN&amp;SSO=TRUE&amp;ACTION=QUERY"/>
    <hyperlink ref="C17" r:id="rId25" display="https://mroapps.hill.af.mil/componentWhereUsed/index.asp?REMEMBER=FALSE&amp;PARENTORG=100&amp;ITEMNO=M-98&amp;PLANT=50&amp;ORGANIZATION=all&amp;MEMORY=FALSE&amp;DATABASE=MAIN&amp;SSO=TRUE&amp;ACTION=QUERY"/>
    <hyperlink ref="C25" r:id="rId26" display="https://mroapps.hill.af.mil/componentWhereUsed/index.asp?REMEMBER=FALSE&amp;PARENTORG=100&amp;ITEMNO=MS21333-98&amp;PLANT=50&amp;ORGANIZATION=all&amp;MEMORY=FALSE&amp;DATABASE=MAIN&amp;SSO=TRUE&amp;ACTION=QUERY"/>
    <hyperlink ref="C45" r:id="rId27" display="https://mroapps.hill.af.mil/componentWhereUsed/index.asp?REMEMBER=FALSE&amp;PARENTORG=100&amp;ITEMNO=MS16555-641&amp;PLANT=50&amp;ORGANIZATION=all&amp;MEMORY=FALSE&amp;DATABASE=MAIN&amp;SSO=TRUE&amp;ACTION=QUERY"/>
    <hyperlink ref="C40" r:id="rId28" display="https://mroapps.hill.af.mil/componentWhereUsed/index.asp?REMEMBER=FALSE&amp;PARENTORG=100&amp;ITEMNO=FF-838-1&amp;PLANT=50&amp;ORGANIZATION=all&amp;MEMORY=FALSE&amp;DATABASE=MAIN&amp;SSO=TRUE&amp;ACTION=QUERY"/>
    <hyperlink ref="C41" r:id="rId29" display="https://mroapps.hill.af.mil/componentWhereUsed/index.asp?REMEMBER=FALSE&amp;PARENTORG=100&amp;ITEMNO=JS-5&amp;PLANT=50&amp;ORGANIZATION=all&amp;MEMORY=FALSE&amp;DATABASE=MAIN&amp;SSO=TRUE&amp;ACTION=QUERY"/>
    <hyperlink ref="C21" r:id="rId30" display="https://mroapps.hill.af.mil/componentWhereUsed/index.asp?REMEMBER=FALSE&amp;PARENTORG=100&amp;ITEMNO=D559B-1M-4&amp;PLANT=50&amp;ORGANIZATION=all&amp;MEMORY=FALSE&amp;DATABASE=MAIN&amp;SSO=TRUE&amp;ACTION=QUERY"/>
    <hyperlink ref="C10" r:id="rId31" display="https://mroapps.hill.af.mil/componentWhereUsed/index.asp?REMEMBER=FALSE&amp;PARENTORG=100&amp;ITEMNO=42132D161&amp;PLANT=50&amp;ORGANIZATION=all&amp;MEMORY=FALSE&amp;DATABASE=MAIN&amp;SSO=TRUE&amp;ACTION=QUERY"/>
    <hyperlink ref="C37" r:id="rId32" display="https://mroapps.hill.af.mil/componentWhereUsed/index.asp?REMEMBER=FALSE&amp;PARENTORG=100&amp;ITEMNO=NAS1304-4H&amp;PLANT=50&amp;ORGANIZATION=all&amp;MEMORY=FALSE&amp;DATABASE=MAIN&amp;SSO=TRUE&amp;ACTION=QUERY"/>
    <hyperlink ref="C22" r:id="rId33" display="https://mroapps.hill.af.mil/componentWhereUsed/index.asp?REMEMBER=FALSE&amp;PARENTORG=100&amp;ITEMNO=MS16625-1165&amp;PLANT=50&amp;ORGANIZATION=all&amp;MEMORY=FALSE&amp;DATABASE=MAIN&amp;SSO=TRUE&amp;ACTION=QUERY"/>
    <hyperlink ref="C39" r:id="rId34" display="https://mroapps.hill.af.mil/componentWhereUsed/index.asp?REMEMBER=FALSE&amp;PARENTORG=100&amp;ITEMNO=NAS1102-06-22&amp;PLANT=50&amp;ORGANIZATION=all&amp;MEMORY=FALSE&amp;DATABASE=MAIN&amp;SSO=TRUE&amp;ACTION=QUERY"/>
    <hyperlink ref="C42" r:id="rId35" display="https://mroapps.hill.af.mil/componentWhereUsed/index.asp?REMEMBER=FALSE&amp;PARENTORG=100&amp;ITEMNO=AN175H14A&amp;PLANT=50&amp;ORGANIZATION=all&amp;MEMORY=FALSE&amp;DATABASE=MAIN&amp;SSO=TRUE&amp;ACTION=QUERY"/>
    <hyperlink ref="C15" r:id="rId36" display="https://mroapps.hill.af.mil/componentWhereUsed/index.asp?REMEMBER=FALSE&amp;PARENTORG=100&amp;ITEMNO=MS16624-1098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opLeftCell="A4" zoomScaleNormal="100" workbookViewId="0">
      <selection activeCell="M25" sqref="M25"/>
    </sheetView>
  </sheetViews>
  <sheetFormatPr defaultRowHeight="12.75" x14ac:dyDescent="0.2"/>
  <cols>
    <col min="1" max="1" width="5.28515625" style="3" customWidth="1"/>
    <col min="2" max="2" width="5.42578125" style="3" customWidth="1"/>
    <col min="3" max="3" width="17.7109375" style="3" customWidth="1"/>
    <col min="4" max="4" width="19.28515625" style="1" customWidth="1"/>
    <col min="5" max="5" width="23.28515625" style="1" customWidth="1"/>
    <col min="6" max="6" width="6.28515625" style="2" customWidth="1"/>
    <col min="7" max="7" width="6.5703125" style="3" customWidth="1"/>
    <col min="8" max="8" width="11.140625" style="3" customWidth="1"/>
    <col min="9" max="9" width="24" style="3" customWidth="1"/>
    <col min="10" max="16384" width="9.140625" style="3"/>
  </cols>
  <sheetData>
    <row r="1" spans="1:10" x14ac:dyDescent="0.2">
      <c r="A1" s="4"/>
      <c r="B1" s="4"/>
      <c r="C1" s="23" t="s">
        <v>3</v>
      </c>
      <c r="D1" s="13" t="s">
        <v>114</v>
      </c>
      <c r="E1" s="6"/>
      <c r="F1" s="6"/>
      <c r="G1" s="7" t="s">
        <v>4</v>
      </c>
      <c r="H1" s="9" t="s">
        <v>176</v>
      </c>
    </row>
    <row r="2" spans="1:10" x14ac:dyDescent="0.2">
      <c r="A2" s="4"/>
      <c r="B2" s="4"/>
      <c r="C2" s="23" t="s">
        <v>6</v>
      </c>
      <c r="D2" s="100" t="s">
        <v>111</v>
      </c>
      <c r="E2" s="101"/>
      <c r="F2" s="6"/>
      <c r="G2" s="7" t="s">
        <v>7</v>
      </c>
      <c r="H2" s="24">
        <v>41144</v>
      </c>
    </row>
    <row r="3" spans="1:10" x14ac:dyDescent="0.2">
      <c r="A3" s="4"/>
      <c r="B3" s="4"/>
      <c r="C3" s="23" t="s">
        <v>8</v>
      </c>
      <c r="D3" s="14" t="s">
        <v>21</v>
      </c>
      <c r="E3" s="8" t="s">
        <v>13</v>
      </c>
      <c r="F3" s="6"/>
      <c r="G3" s="6"/>
      <c r="H3" s="6"/>
    </row>
    <row r="4" spans="1:10" x14ac:dyDescent="0.2">
      <c r="A4" s="4"/>
      <c r="B4" s="4"/>
      <c r="C4" s="23" t="s">
        <v>9</v>
      </c>
      <c r="D4" s="15" t="s">
        <v>22</v>
      </c>
      <c r="E4" s="23"/>
      <c r="F4" s="6"/>
      <c r="G4" s="6"/>
      <c r="H4" s="6"/>
    </row>
    <row r="5" spans="1:10" x14ac:dyDescent="0.2">
      <c r="A5" s="4"/>
      <c r="B5" s="9" t="s">
        <v>17</v>
      </c>
      <c r="C5" s="23" t="s">
        <v>10</v>
      </c>
      <c r="D5" s="102" t="s">
        <v>113</v>
      </c>
      <c r="E5" s="103"/>
      <c r="F5" s="103"/>
      <c r="G5" s="6"/>
      <c r="H5" s="6"/>
    </row>
    <row r="6" spans="1:10" x14ac:dyDescent="0.2">
      <c r="A6" s="4"/>
      <c r="B6" s="9" t="s">
        <v>23</v>
      </c>
      <c r="C6" s="23" t="s">
        <v>11</v>
      </c>
      <c r="D6" s="14">
        <v>240</v>
      </c>
      <c r="E6" s="20" t="s">
        <v>30</v>
      </c>
      <c r="F6" s="6"/>
      <c r="G6" s="6"/>
      <c r="H6" s="6"/>
    </row>
    <row r="7" spans="1:10" x14ac:dyDescent="0.2">
      <c r="A7" s="4"/>
      <c r="B7" s="4"/>
      <c r="C7" s="23" t="s">
        <v>12</v>
      </c>
      <c r="D7" s="14">
        <v>20</v>
      </c>
      <c r="E7" s="9" t="s">
        <v>112</v>
      </c>
      <c r="F7" s="6"/>
      <c r="G7" s="6"/>
      <c r="H7" s="6"/>
    </row>
    <row r="8" spans="1:10" ht="12" customHeight="1" thickBot="1" x14ac:dyDescent="0.25">
      <c r="A8" s="4"/>
      <c r="B8" s="4"/>
      <c r="C8" s="23"/>
      <c r="D8" s="14"/>
      <c r="E8" s="6"/>
      <c r="F8" s="6"/>
      <c r="G8" s="6"/>
      <c r="H8" s="6"/>
    </row>
    <row r="9" spans="1:10" x14ac:dyDescent="0.2">
      <c r="A9" s="25" t="s">
        <v>14</v>
      </c>
      <c r="B9" s="26" t="s">
        <v>16</v>
      </c>
      <c r="C9" s="26" t="s">
        <v>18</v>
      </c>
      <c r="D9" s="27" t="s">
        <v>0</v>
      </c>
      <c r="E9" s="26" t="s">
        <v>1</v>
      </c>
      <c r="F9" s="26" t="s">
        <v>2</v>
      </c>
      <c r="G9" s="26" t="s">
        <v>19</v>
      </c>
      <c r="H9" s="26" t="s">
        <v>20</v>
      </c>
      <c r="I9" s="28" t="s">
        <v>15</v>
      </c>
    </row>
    <row r="10" spans="1:10" x14ac:dyDescent="0.2">
      <c r="A10" s="29">
        <v>1</v>
      </c>
      <c r="B10" s="17" t="s">
        <v>124</v>
      </c>
      <c r="C10" s="18" t="s">
        <v>96</v>
      </c>
      <c r="D10" s="18">
        <v>5331010885363</v>
      </c>
      <c r="E10" s="17" t="s">
        <v>24</v>
      </c>
      <c r="F10" s="17">
        <v>2</v>
      </c>
      <c r="G10" s="12">
        <v>0</v>
      </c>
      <c r="H10" s="17">
        <f t="shared" ref="H10:H47" si="0">SUM(F10*1)</f>
        <v>2</v>
      </c>
      <c r="I10" s="30" t="s">
        <v>165</v>
      </c>
      <c r="J10" s="3" t="s">
        <v>13</v>
      </c>
    </row>
    <row r="11" spans="1:10" x14ac:dyDescent="0.2">
      <c r="A11" s="29">
        <v>2</v>
      </c>
      <c r="B11" s="17" t="s">
        <v>127</v>
      </c>
      <c r="C11" s="18" t="s">
        <v>104</v>
      </c>
      <c r="D11" s="18">
        <v>5330008334210</v>
      </c>
      <c r="E11" s="17" t="s">
        <v>105</v>
      </c>
      <c r="F11" s="17">
        <v>4</v>
      </c>
      <c r="G11" s="12">
        <v>0</v>
      </c>
      <c r="H11" s="17">
        <f t="shared" si="0"/>
        <v>4</v>
      </c>
      <c r="I11" s="30" t="s">
        <v>158</v>
      </c>
    </row>
    <row r="12" spans="1:10" x14ac:dyDescent="0.2">
      <c r="A12" s="29">
        <v>3</v>
      </c>
      <c r="B12" s="17" t="s">
        <v>126</v>
      </c>
      <c r="C12" s="17" t="s">
        <v>102</v>
      </c>
      <c r="D12" s="17" t="s">
        <v>101</v>
      </c>
      <c r="E12" s="17" t="s">
        <v>103</v>
      </c>
      <c r="F12" s="17">
        <v>2</v>
      </c>
      <c r="G12" s="12">
        <v>0</v>
      </c>
      <c r="H12" s="17">
        <f t="shared" si="0"/>
        <v>2</v>
      </c>
      <c r="I12" s="30" t="s">
        <v>166</v>
      </c>
    </row>
    <row r="13" spans="1:10" x14ac:dyDescent="0.2">
      <c r="A13" s="29">
        <v>4</v>
      </c>
      <c r="B13" s="17" t="s">
        <v>128</v>
      </c>
      <c r="C13" s="17" t="s">
        <v>107</v>
      </c>
      <c r="D13" s="17" t="s">
        <v>106</v>
      </c>
      <c r="E13" s="17" t="s">
        <v>29</v>
      </c>
      <c r="F13" s="17">
        <v>8</v>
      </c>
      <c r="G13" s="12">
        <v>0</v>
      </c>
      <c r="H13" s="17">
        <f t="shared" si="0"/>
        <v>8</v>
      </c>
      <c r="I13" s="30" t="s">
        <v>32</v>
      </c>
    </row>
    <row r="14" spans="1:10" x14ac:dyDescent="0.2">
      <c r="A14" s="29">
        <v>5</v>
      </c>
      <c r="B14" s="17" t="s">
        <v>116</v>
      </c>
      <c r="C14" s="17" t="s">
        <v>70</v>
      </c>
      <c r="D14" s="17" t="s">
        <v>69</v>
      </c>
      <c r="E14" s="17" t="s">
        <v>24</v>
      </c>
      <c r="F14" s="17">
        <v>12</v>
      </c>
      <c r="G14" s="12">
        <v>0</v>
      </c>
      <c r="H14" s="17">
        <f t="shared" si="0"/>
        <v>12</v>
      </c>
      <c r="I14" s="30" t="s">
        <v>168</v>
      </c>
    </row>
    <row r="15" spans="1:10" x14ac:dyDescent="0.2">
      <c r="A15" s="29">
        <v>6</v>
      </c>
      <c r="B15" s="17" t="s">
        <v>117</v>
      </c>
      <c r="C15" s="17" t="s">
        <v>72</v>
      </c>
      <c r="D15" s="17" t="s">
        <v>71</v>
      </c>
      <c r="E15" s="17" t="s">
        <v>24</v>
      </c>
      <c r="F15" s="17">
        <v>2</v>
      </c>
      <c r="G15" s="12">
        <v>0</v>
      </c>
      <c r="H15" s="17">
        <f t="shared" si="0"/>
        <v>2</v>
      </c>
      <c r="I15" s="30" t="s">
        <v>167</v>
      </c>
    </row>
    <row r="16" spans="1:10" x14ac:dyDescent="0.2">
      <c r="A16" s="29">
        <v>7</v>
      </c>
      <c r="B16" s="17" t="s">
        <v>120</v>
      </c>
      <c r="C16" s="17" t="s">
        <v>78</v>
      </c>
      <c r="D16" s="17" t="s">
        <v>77</v>
      </c>
      <c r="E16" s="17" t="s">
        <v>24</v>
      </c>
      <c r="F16" s="17">
        <v>6</v>
      </c>
      <c r="G16" s="12">
        <v>0</v>
      </c>
      <c r="H16" s="17">
        <f t="shared" si="0"/>
        <v>6</v>
      </c>
      <c r="I16" s="30" t="s">
        <v>155</v>
      </c>
    </row>
    <row r="17" spans="1:10" x14ac:dyDescent="0.2">
      <c r="A17" s="29">
        <v>8</v>
      </c>
      <c r="B17" s="17" t="s">
        <v>125</v>
      </c>
      <c r="C17" s="17" t="s">
        <v>98</v>
      </c>
      <c r="D17" s="17" t="s">
        <v>97</v>
      </c>
      <c r="E17" s="17" t="s">
        <v>26</v>
      </c>
      <c r="F17" s="17" t="s">
        <v>28</v>
      </c>
      <c r="G17" s="12">
        <v>0</v>
      </c>
      <c r="H17" s="17">
        <f t="shared" si="0"/>
        <v>6</v>
      </c>
      <c r="I17" s="30" t="s">
        <v>32</v>
      </c>
    </row>
    <row r="18" spans="1:10" x14ac:dyDescent="0.2">
      <c r="A18" s="29">
        <v>9</v>
      </c>
      <c r="B18" s="17" t="s">
        <v>121</v>
      </c>
      <c r="C18" s="17" t="s">
        <v>80</v>
      </c>
      <c r="D18" s="17" t="s">
        <v>79</v>
      </c>
      <c r="E18" s="17" t="s">
        <v>24</v>
      </c>
      <c r="F18" s="17">
        <v>2</v>
      </c>
      <c r="G18" s="12">
        <v>0</v>
      </c>
      <c r="H18" s="17">
        <f t="shared" si="0"/>
        <v>2</v>
      </c>
      <c r="I18" s="30" t="s">
        <v>162</v>
      </c>
    </row>
    <row r="19" spans="1:10" x14ac:dyDescent="0.2">
      <c r="A19" s="29">
        <v>10</v>
      </c>
      <c r="B19" s="17" t="s">
        <v>122</v>
      </c>
      <c r="C19" s="17" t="s">
        <v>82</v>
      </c>
      <c r="D19" s="17" t="s">
        <v>81</v>
      </c>
      <c r="E19" s="17" t="s">
        <v>24</v>
      </c>
      <c r="F19" s="17">
        <v>2</v>
      </c>
      <c r="G19" s="12">
        <v>0</v>
      </c>
      <c r="H19" s="17">
        <f t="shared" si="0"/>
        <v>2</v>
      </c>
      <c r="I19" s="30" t="s">
        <v>163</v>
      </c>
    </row>
    <row r="20" spans="1:10" x14ac:dyDescent="0.2">
      <c r="A20" s="29">
        <v>11</v>
      </c>
      <c r="B20" s="17" t="s">
        <v>119</v>
      </c>
      <c r="C20" s="18" t="s">
        <v>76</v>
      </c>
      <c r="D20" s="18">
        <v>5331001660993</v>
      </c>
      <c r="E20" s="17" t="s">
        <v>24</v>
      </c>
      <c r="F20" s="17">
        <v>2</v>
      </c>
      <c r="G20" s="12">
        <v>0</v>
      </c>
      <c r="H20" s="17">
        <f t="shared" si="0"/>
        <v>2</v>
      </c>
      <c r="I20" s="30" t="s">
        <v>161</v>
      </c>
    </row>
    <row r="21" spans="1:10" x14ac:dyDescent="0.2">
      <c r="A21" s="29">
        <v>12</v>
      </c>
      <c r="B21" s="17" t="s">
        <v>118</v>
      </c>
      <c r="C21" s="17" t="s">
        <v>75</v>
      </c>
      <c r="D21" s="17" t="s">
        <v>74</v>
      </c>
      <c r="E21" s="17" t="s">
        <v>24</v>
      </c>
      <c r="F21" s="17">
        <v>2</v>
      </c>
      <c r="G21" s="12">
        <v>0</v>
      </c>
      <c r="H21" s="17">
        <f t="shared" si="0"/>
        <v>2</v>
      </c>
      <c r="I21" s="30" t="s">
        <v>160</v>
      </c>
      <c r="J21" s="16"/>
    </row>
    <row r="22" spans="1:10" x14ac:dyDescent="0.2">
      <c r="A22" s="29">
        <v>13</v>
      </c>
      <c r="B22" s="17" t="s">
        <v>123</v>
      </c>
      <c r="C22" s="17" t="s">
        <v>92</v>
      </c>
      <c r="D22" s="17" t="s">
        <v>91</v>
      </c>
      <c r="E22" s="17" t="s">
        <v>24</v>
      </c>
      <c r="F22" s="17">
        <v>4</v>
      </c>
      <c r="G22" s="12">
        <v>0</v>
      </c>
      <c r="H22" s="17">
        <f t="shared" si="0"/>
        <v>4</v>
      </c>
      <c r="I22" s="30" t="s">
        <v>156</v>
      </c>
      <c r="J22" s="16"/>
    </row>
    <row r="23" spans="1:10" x14ac:dyDescent="0.2">
      <c r="A23" s="29">
        <v>14</v>
      </c>
      <c r="B23" s="18" t="s">
        <v>115</v>
      </c>
      <c r="C23" s="18">
        <v>624394</v>
      </c>
      <c r="D23" s="18">
        <v>5330009279275</v>
      </c>
      <c r="E23" s="17" t="s">
        <v>31</v>
      </c>
      <c r="F23" s="17">
        <v>1</v>
      </c>
      <c r="G23" s="12">
        <v>0</v>
      </c>
      <c r="H23" s="17">
        <f t="shared" si="0"/>
        <v>1</v>
      </c>
      <c r="I23" s="30" t="s">
        <v>173</v>
      </c>
    </row>
    <row r="24" spans="1:10" x14ac:dyDescent="0.2">
      <c r="A24" s="29">
        <v>15</v>
      </c>
      <c r="B24" s="18" t="s">
        <v>129</v>
      </c>
      <c r="C24" s="17" t="s">
        <v>34</v>
      </c>
      <c r="D24" s="17" t="s">
        <v>33</v>
      </c>
      <c r="E24" s="17" t="s">
        <v>35</v>
      </c>
      <c r="F24" s="17">
        <v>6</v>
      </c>
      <c r="G24" s="12">
        <v>0</v>
      </c>
      <c r="H24" s="17">
        <f t="shared" si="0"/>
        <v>6</v>
      </c>
      <c r="I24" s="30" t="s">
        <v>174</v>
      </c>
    </row>
    <row r="25" spans="1:10" x14ac:dyDescent="0.2">
      <c r="A25" s="29">
        <v>16</v>
      </c>
      <c r="B25" s="18" t="s">
        <v>130</v>
      </c>
      <c r="C25" s="17" t="s">
        <v>37</v>
      </c>
      <c r="D25" s="17" t="s">
        <v>36</v>
      </c>
      <c r="E25" s="17" t="s">
        <v>35</v>
      </c>
      <c r="F25" s="17">
        <v>2</v>
      </c>
      <c r="G25" s="12">
        <v>0</v>
      </c>
      <c r="H25" s="17">
        <f t="shared" si="0"/>
        <v>2</v>
      </c>
      <c r="I25" s="30" t="s">
        <v>159</v>
      </c>
    </row>
    <row r="26" spans="1:10" x14ac:dyDescent="0.2">
      <c r="A26" s="29">
        <v>17</v>
      </c>
      <c r="B26" s="18" t="s">
        <v>131</v>
      </c>
      <c r="C26" s="17" t="s">
        <v>39</v>
      </c>
      <c r="D26" s="17" t="s">
        <v>38</v>
      </c>
      <c r="E26" s="17" t="s">
        <v>40</v>
      </c>
      <c r="F26" s="17">
        <v>2</v>
      </c>
      <c r="G26" s="12">
        <v>0</v>
      </c>
      <c r="H26" s="17">
        <f t="shared" si="0"/>
        <v>2</v>
      </c>
      <c r="I26" s="30" t="s">
        <v>154</v>
      </c>
    </row>
    <row r="27" spans="1:10" x14ac:dyDescent="0.2">
      <c r="A27" s="29">
        <v>18</v>
      </c>
      <c r="B27" s="18" t="s">
        <v>132</v>
      </c>
      <c r="C27" s="17" t="s">
        <v>42</v>
      </c>
      <c r="D27" s="17" t="s">
        <v>41</v>
      </c>
      <c r="E27" s="17" t="s">
        <v>43</v>
      </c>
      <c r="F27" s="17">
        <v>4</v>
      </c>
      <c r="G27" s="12">
        <v>0</v>
      </c>
      <c r="H27" s="17">
        <f t="shared" si="0"/>
        <v>4</v>
      </c>
      <c r="I27" s="30" t="s">
        <v>164</v>
      </c>
    </row>
    <row r="28" spans="1:10" x14ac:dyDescent="0.2">
      <c r="A28" s="29">
        <v>19</v>
      </c>
      <c r="B28" s="18" t="s">
        <v>133</v>
      </c>
      <c r="C28" s="17" t="s">
        <v>45</v>
      </c>
      <c r="D28" s="17" t="s">
        <v>44</v>
      </c>
      <c r="E28" s="17" t="s">
        <v>43</v>
      </c>
      <c r="F28" s="17">
        <v>2</v>
      </c>
      <c r="G28" s="12">
        <v>0</v>
      </c>
      <c r="H28" s="17">
        <f t="shared" si="0"/>
        <v>2</v>
      </c>
      <c r="I28" s="30" t="s">
        <v>169</v>
      </c>
    </row>
    <row r="29" spans="1:10" x14ac:dyDescent="0.2">
      <c r="A29" s="29">
        <v>20</v>
      </c>
      <c r="B29" s="18" t="s">
        <v>134</v>
      </c>
      <c r="C29" s="17" t="s">
        <v>47</v>
      </c>
      <c r="D29" s="17" t="s">
        <v>46</v>
      </c>
      <c r="E29" s="17" t="s">
        <v>43</v>
      </c>
      <c r="F29" s="17">
        <v>2</v>
      </c>
      <c r="G29" s="12">
        <v>0</v>
      </c>
      <c r="H29" s="17">
        <f t="shared" si="0"/>
        <v>2</v>
      </c>
      <c r="I29" s="30" t="s">
        <v>170</v>
      </c>
    </row>
    <row r="30" spans="1:10" x14ac:dyDescent="0.2">
      <c r="A30" s="29">
        <v>21</v>
      </c>
      <c r="B30" s="18" t="s">
        <v>135</v>
      </c>
      <c r="C30" s="17" t="s">
        <v>49</v>
      </c>
      <c r="D30" s="17" t="s">
        <v>48</v>
      </c>
      <c r="E30" s="17" t="s">
        <v>50</v>
      </c>
      <c r="F30" s="17">
        <v>2</v>
      </c>
      <c r="G30" s="12">
        <v>0</v>
      </c>
      <c r="H30" s="17">
        <f t="shared" si="0"/>
        <v>2</v>
      </c>
      <c r="I30" s="30" t="s">
        <v>171</v>
      </c>
    </row>
    <row r="31" spans="1:10" x14ac:dyDescent="0.2">
      <c r="A31" s="29">
        <v>22</v>
      </c>
      <c r="B31" s="18" t="s">
        <v>136</v>
      </c>
      <c r="C31" s="17" t="s">
        <v>52</v>
      </c>
      <c r="D31" s="17" t="s">
        <v>51</v>
      </c>
      <c r="E31" s="17" t="s">
        <v>43</v>
      </c>
      <c r="F31" s="17">
        <v>2</v>
      </c>
      <c r="G31" s="12">
        <v>0</v>
      </c>
      <c r="H31" s="17">
        <f t="shared" si="0"/>
        <v>2</v>
      </c>
      <c r="I31" s="30" t="s">
        <v>175</v>
      </c>
    </row>
    <row r="32" spans="1:10" x14ac:dyDescent="0.2">
      <c r="A32" s="29">
        <v>23</v>
      </c>
      <c r="B32" s="18" t="s">
        <v>137</v>
      </c>
      <c r="C32" s="17" t="s">
        <v>54</v>
      </c>
      <c r="D32" s="17" t="s">
        <v>53</v>
      </c>
      <c r="E32" s="17" t="s">
        <v>24</v>
      </c>
      <c r="F32" s="17" t="s">
        <v>25</v>
      </c>
      <c r="G32" s="12">
        <v>0</v>
      </c>
      <c r="H32" s="17">
        <f t="shared" si="0"/>
        <v>1</v>
      </c>
      <c r="I32" s="30" t="s">
        <v>32</v>
      </c>
    </row>
    <row r="33" spans="1:9" x14ac:dyDescent="0.2">
      <c r="A33" s="29">
        <v>24</v>
      </c>
      <c r="B33" s="18" t="s">
        <v>138</v>
      </c>
      <c r="C33" s="17" t="s">
        <v>56</v>
      </c>
      <c r="D33" s="17" t="s">
        <v>55</v>
      </c>
      <c r="E33" s="17" t="s">
        <v>24</v>
      </c>
      <c r="F33" s="17">
        <v>2</v>
      </c>
      <c r="G33" s="12">
        <v>0</v>
      </c>
      <c r="H33" s="17">
        <f t="shared" si="0"/>
        <v>2</v>
      </c>
      <c r="I33" s="30" t="s">
        <v>32</v>
      </c>
    </row>
    <row r="34" spans="1:9" x14ac:dyDescent="0.2">
      <c r="A34" s="29">
        <v>25</v>
      </c>
      <c r="B34" s="18" t="s">
        <v>140</v>
      </c>
      <c r="C34" s="17" t="s">
        <v>60</v>
      </c>
      <c r="D34" s="17" t="s">
        <v>59</v>
      </c>
      <c r="E34" s="17" t="s">
        <v>24</v>
      </c>
      <c r="F34" s="17">
        <v>2</v>
      </c>
      <c r="G34" s="12">
        <v>0</v>
      </c>
      <c r="H34" s="17">
        <f t="shared" si="0"/>
        <v>2</v>
      </c>
      <c r="I34" s="30" t="s">
        <v>32</v>
      </c>
    </row>
    <row r="35" spans="1:9" x14ac:dyDescent="0.2">
      <c r="A35" s="29">
        <v>26</v>
      </c>
      <c r="B35" s="18" t="s">
        <v>141</v>
      </c>
      <c r="C35" s="17" t="s">
        <v>62</v>
      </c>
      <c r="D35" s="17" t="s">
        <v>61</v>
      </c>
      <c r="E35" s="17" t="s">
        <v>24</v>
      </c>
      <c r="F35" s="17">
        <v>4</v>
      </c>
      <c r="G35" s="12">
        <v>0</v>
      </c>
      <c r="H35" s="17">
        <f t="shared" si="0"/>
        <v>4</v>
      </c>
      <c r="I35" s="30" t="s">
        <v>32</v>
      </c>
    </row>
    <row r="36" spans="1:9" x14ac:dyDescent="0.2">
      <c r="A36" s="29">
        <v>27</v>
      </c>
      <c r="B36" s="18" t="s">
        <v>142</v>
      </c>
      <c r="C36" s="17" t="s">
        <v>64</v>
      </c>
      <c r="D36" s="17" t="s">
        <v>63</v>
      </c>
      <c r="E36" s="17" t="s">
        <v>35</v>
      </c>
      <c r="F36" s="17">
        <v>16</v>
      </c>
      <c r="G36" s="12">
        <v>0</v>
      </c>
      <c r="H36" s="17">
        <f t="shared" si="0"/>
        <v>16</v>
      </c>
      <c r="I36" s="30" t="s">
        <v>32</v>
      </c>
    </row>
    <row r="37" spans="1:9" x14ac:dyDescent="0.2">
      <c r="A37" s="29">
        <v>28</v>
      </c>
      <c r="B37" s="18" t="s">
        <v>143</v>
      </c>
      <c r="C37" s="17" t="s">
        <v>66</v>
      </c>
      <c r="D37" s="17" t="s">
        <v>65</v>
      </c>
      <c r="E37" s="17" t="s">
        <v>35</v>
      </c>
      <c r="F37" s="17">
        <v>16</v>
      </c>
      <c r="G37" s="12">
        <v>0</v>
      </c>
      <c r="H37" s="17">
        <f t="shared" si="0"/>
        <v>16</v>
      </c>
      <c r="I37" s="30" t="s">
        <v>32</v>
      </c>
    </row>
    <row r="38" spans="1:9" x14ac:dyDescent="0.2">
      <c r="A38" s="29">
        <v>29</v>
      </c>
      <c r="B38" s="18" t="s">
        <v>144</v>
      </c>
      <c r="C38" s="17" t="s">
        <v>68</v>
      </c>
      <c r="D38" s="17" t="s">
        <v>67</v>
      </c>
      <c r="E38" s="17" t="s">
        <v>35</v>
      </c>
      <c r="F38" s="17">
        <v>8</v>
      </c>
      <c r="G38" s="12">
        <v>0</v>
      </c>
      <c r="H38" s="17">
        <f t="shared" si="0"/>
        <v>8</v>
      </c>
      <c r="I38" s="30" t="s">
        <v>32</v>
      </c>
    </row>
    <row r="39" spans="1:9" x14ac:dyDescent="0.2">
      <c r="A39" s="29">
        <v>30</v>
      </c>
      <c r="B39" s="17" t="s">
        <v>145</v>
      </c>
      <c r="C39" s="19" t="s">
        <v>73</v>
      </c>
      <c r="D39" s="19">
        <v>5330012223502</v>
      </c>
      <c r="E39" s="17" t="s">
        <v>24</v>
      </c>
      <c r="F39" s="17">
        <v>4</v>
      </c>
      <c r="G39" s="12">
        <v>0</v>
      </c>
      <c r="H39" s="17">
        <f t="shared" si="0"/>
        <v>4</v>
      </c>
      <c r="I39" s="30" t="s">
        <v>32</v>
      </c>
    </row>
    <row r="40" spans="1:9" x14ac:dyDescent="0.2">
      <c r="A40" s="29">
        <v>31</v>
      </c>
      <c r="B40" s="17" t="s">
        <v>146</v>
      </c>
      <c r="C40" s="17" t="s">
        <v>84</v>
      </c>
      <c r="D40" s="17" t="s">
        <v>83</v>
      </c>
      <c r="E40" s="17" t="s">
        <v>24</v>
      </c>
      <c r="F40" s="17">
        <v>3</v>
      </c>
      <c r="G40" s="12">
        <v>0</v>
      </c>
      <c r="H40" s="17">
        <f t="shared" si="0"/>
        <v>3</v>
      </c>
      <c r="I40" s="30" t="s">
        <v>32</v>
      </c>
    </row>
    <row r="41" spans="1:9" x14ac:dyDescent="0.2">
      <c r="A41" s="29">
        <v>32</v>
      </c>
      <c r="B41" s="17" t="s">
        <v>147</v>
      </c>
      <c r="C41" s="17" t="s">
        <v>86</v>
      </c>
      <c r="D41" s="17" t="s">
        <v>85</v>
      </c>
      <c r="E41" s="17" t="s">
        <v>24</v>
      </c>
      <c r="F41" s="17">
        <v>8</v>
      </c>
      <c r="G41" s="12">
        <v>0</v>
      </c>
      <c r="H41" s="17">
        <f t="shared" si="0"/>
        <v>8</v>
      </c>
      <c r="I41" s="30" t="s">
        <v>32</v>
      </c>
    </row>
    <row r="42" spans="1:9" s="21" customFormat="1" x14ac:dyDescent="0.2">
      <c r="A42" s="29">
        <v>33</v>
      </c>
      <c r="B42" s="17" t="s">
        <v>148</v>
      </c>
      <c r="C42" s="17" t="s">
        <v>88</v>
      </c>
      <c r="D42" s="17" t="s">
        <v>87</v>
      </c>
      <c r="E42" s="17" t="s">
        <v>24</v>
      </c>
      <c r="F42" s="17">
        <v>4</v>
      </c>
      <c r="G42" s="12">
        <v>0</v>
      </c>
      <c r="H42" s="17">
        <f t="shared" si="0"/>
        <v>4</v>
      </c>
      <c r="I42" s="30" t="s">
        <v>32</v>
      </c>
    </row>
    <row r="43" spans="1:9" x14ac:dyDescent="0.2">
      <c r="A43" s="29">
        <v>34</v>
      </c>
      <c r="B43" s="17" t="s">
        <v>150</v>
      </c>
      <c r="C43" s="17" t="s">
        <v>94</v>
      </c>
      <c r="D43" s="17" t="s">
        <v>93</v>
      </c>
      <c r="E43" s="17" t="s">
        <v>24</v>
      </c>
      <c r="F43" s="17">
        <v>2</v>
      </c>
      <c r="G43" s="12">
        <v>0</v>
      </c>
      <c r="H43" s="17">
        <f t="shared" si="0"/>
        <v>2</v>
      </c>
      <c r="I43" s="30" t="s">
        <v>157</v>
      </c>
    </row>
    <row r="44" spans="1:9" x14ac:dyDescent="0.2">
      <c r="A44" s="29">
        <v>35</v>
      </c>
      <c r="B44" s="17" t="s">
        <v>151</v>
      </c>
      <c r="C44" s="17" t="s">
        <v>95</v>
      </c>
      <c r="D44" s="18">
        <v>5331010992557</v>
      </c>
      <c r="E44" s="17" t="s">
        <v>24</v>
      </c>
      <c r="F44" s="17">
        <v>12</v>
      </c>
      <c r="G44" s="12">
        <v>0</v>
      </c>
      <c r="H44" s="17">
        <f t="shared" si="0"/>
        <v>12</v>
      </c>
      <c r="I44" s="30" t="s">
        <v>32</v>
      </c>
    </row>
    <row r="45" spans="1:9" x14ac:dyDescent="0.2">
      <c r="A45" s="29">
        <v>36</v>
      </c>
      <c r="B45" s="17" t="s">
        <v>152</v>
      </c>
      <c r="C45" s="17" t="s">
        <v>100</v>
      </c>
      <c r="D45" s="17" t="s">
        <v>99</v>
      </c>
      <c r="E45" s="17" t="s">
        <v>27</v>
      </c>
      <c r="F45" s="17">
        <v>24</v>
      </c>
      <c r="G45" s="12">
        <v>0</v>
      </c>
      <c r="H45" s="17">
        <f t="shared" si="0"/>
        <v>24</v>
      </c>
      <c r="I45" s="30" t="s">
        <v>32</v>
      </c>
    </row>
    <row r="46" spans="1:9" x14ac:dyDescent="0.2">
      <c r="A46" s="29">
        <v>37</v>
      </c>
      <c r="B46" s="17" t="s">
        <v>153</v>
      </c>
      <c r="C46" s="17" t="s">
        <v>109</v>
      </c>
      <c r="D46" s="17" t="s">
        <v>108</v>
      </c>
      <c r="E46" s="17" t="s">
        <v>110</v>
      </c>
      <c r="F46" s="17">
        <v>2</v>
      </c>
      <c r="G46" s="12">
        <v>0</v>
      </c>
      <c r="H46" s="17">
        <f t="shared" si="0"/>
        <v>2</v>
      </c>
      <c r="I46" s="30" t="s">
        <v>172</v>
      </c>
    </row>
    <row r="47" spans="1:9" ht="13.5" thickBot="1" x14ac:dyDescent="0.25">
      <c r="A47" s="31">
        <v>38</v>
      </c>
      <c r="B47" s="32" t="s">
        <v>177</v>
      </c>
      <c r="C47" s="32" t="s">
        <v>178</v>
      </c>
      <c r="D47" s="33">
        <v>5310013383911</v>
      </c>
      <c r="E47" s="33" t="s">
        <v>29</v>
      </c>
      <c r="F47" s="34">
        <v>2</v>
      </c>
      <c r="G47" s="32">
        <v>0</v>
      </c>
      <c r="H47" s="32">
        <f t="shared" si="0"/>
        <v>2</v>
      </c>
      <c r="I47" s="36"/>
    </row>
  </sheetData>
  <mergeCells count="2">
    <mergeCell ref="D2:E2"/>
    <mergeCell ref="D5:F5"/>
  </mergeCells>
  <hyperlinks>
    <hyperlink ref="C46" r:id="rId1" display="https://mroapps.hill.af.mil/componentWhereUsed/index.asp?REMEMBER=FALSE&amp;PARENTORG=100&amp;ITEMNO=AN500A5-4&amp;PLANT=50&amp;ORGANIZATION=all&amp;MEMORY=FALSE&amp;DATABASE=MAIN&amp;SSO=TRUE&amp;ACTION=QUERY"/>
    <hyperlink ref="C26" r:id="rId2" display="https://mroapps.hill.af.mil/componentWhereUsed/index.asp?REMEMBER=FALSE&amp;PARENTORG=100&amp;ITEMNO=AN960C6&amp;PLANT=50&amp;ORGANIZATION=all&amp;MEMORY=FALSE&amp;DATABASE=MAIN&amp;SSO=TRUE&amp;ACTION=QUERY"/>
    <hyperlink ref="C24" r:id="rId3" display="https://mroapps.hill.af.mil/componentWhereUsed/index.asp?REMEMBER=FALSE&amp;PARENTORG=100&amp;ITEMNO=MS16625-1106&amp;PLANT=50&amp;ORGANIZATION=all&amp;MEMORY=FALSE&amp;DATABASE=MAIN&amp;SSO=TRUE&amp;ACTION=QUERY"/>
    <hyperlink ref="C29" r:id="rId4" display="https://mroapps.hill.af.mil/componentWhereUsed/index.asp?REMEMBER=FALSE&amp;PARENTORG=100&amp;ITEMNO=AN960-10L&amp;PLANT=50&amp;ORGANIZATION=all&amp;MEMORY=FALSE&amp;DATABASE=MAIN&amp;SSO=TRUE&amp;ACTION=QUERY"/>
    <hyperlink ref="C14" r:id="rId5" display="https://mroapps.hill.af.mil/componentWhereUsed/index.asp?REMEMBER=FALSE&amp;PARENTORG=100&amp;ITEMNO=NAS1394C-4L&amp;PLANT=50&amp;ORGANIZATION=all&amp;MEMORY=FALSE&amp;DATABASE=MAIN&amp;SSO=TRUE&amp;ACTION=QUERY"/>
    <hyperlink ref="C23" r:id="rId6" display="https://mroapps.hill.af.mil/componentWhereUsed/index.asp?REMEMBER=FALSE&amp;PARENTORG=100&amp;ITEMNO=AN5-12A&amp;PLANT=50&amp;ORGANIZATION=all&amp;MEMORY=FALSE&amp;DATABASE=MAIN&amp;SSO=TRUE&amp;ACTION=QUERY"/>
    <hyperlink ref="C27" r:id="rId7" display="https://mroapps.hill.af.mil/componentWhereUsed/index.asp?REMEMBER=FALSE&amp;PARENTORG=100&amp;ITEMNO=AN3-3A&amp;PLANT=50&amp;ORGANIZATION=all&amp;MEMORY=FALSE&amp;DATABASE=MAIN&amp;SSO=TRUE&amp;ACTION=QUERY"/>
    <hyperlink ref="C12" r:id="rId8" display="https://mroapps.hill.af.mil/componentWhereUsed/index.asp?REMEMBER=FALSE&amp;PARENTORG=100&amp;ITEMNO=MS172274&amp;PLANT=50&amp;ORGANIZATION=all&amp;MEMORY=FALSE&amp;DATABASE=MAIN&amp;SSO=TRUE&amp;ACTION=QUERY"/>
    <hyperlink ref="C13" r:id="rId9" display="https://mroapps.hill.af.mil/componentWhereUsed/index.asp?REMEMBER=FALSE&amp;PARENTORG=100&amp;ITEMNO=42132C521&amp;PLANT=50&amp;ORGANIZATION=all&amp;MEMORY=FALSE&amp;DATABASE=MAIN&amp;SSO=TRUE&amp;ACTION=QUERY"/>
    <hyperlink ref="C38" r:id="rId10" display="https://mroapps.hill.af.mil/componentWhereUsed/index.asp?REMEMBER=FALSE&amp;PARENTORG=100&amp;ITEMNO=AN3-5A&amp;PLANT=50&amp;ORGANIZATION=all&amp;MEMORY=FALSE&amp;DATABASE=MAIN&amp;SSO=TRUE&amp;ACTION=QUERY"/>
    <hyperlink ref="C11" r:id="rId11" display="https://mroapps.hill.af.mil/componentWhereUsed/index.asp?REMEMBER=FALSE&amp;PARENTORG=100&amp;ITEMNO=42132D490&amp;PLANT=50&amp;ORGANIZATION=all&amp;MEMORY=FALSE&amp;DATABASE=MAIN&amp;SSO=TRUE&amp;ACTION=QUERY"/>
    <hyperlink ref="C43" r:id="rId12" display="https://mroapps.hill.af.mil/componentWhereUsed/index.asp?REMEMBER=FALSE&amp;PARENTORG=100&amp;ITEMNO=42132D620&amp;PLANT=50&amp;ORGANIZATION=all&amp;MEMORY=FALSE&amp;DATABASE=MAIN&amp;SSO=TRUE&amp;ACTION=QUERY"/>
    <hyperlink ref="C36" r:id="rId13" display="https://mroapps.hill.af.mil/componentWhereUsed/index.asp?REMEMBER=FALSE&amp;PARENTORG=100&amp;ITEMNO=MS20364D428&amp;PLANT=50&amp;ORGANIZATION=all&amp;MEMORY=FALSE&amp;DATABASE=MAIN&amp;SSO=TRUE&amp;ACTION=QUERY"/>
    <hyperlink ref="C30" r:id="rId14" display="https://mroapps.hill.af.mil/componentWhereUsed/index.asp?REMEMBER=FALSE&amp;PARENTORG=100&amp;ITEMNO=AN4-11A&amp;PLANT=50&amp;ORGANIZATION=all&amp;MEMORY=FALSE&amp;DATABASE=MAIN&amp;SSO=TRUE&amp;ACTION=QUERY"/>
    <hyperlink ref="C44" r:id="rId15" display="https://mroapps.hill.af.mil/componentWhereUsed/index.asp?REMEMBER=FALSE&amp;PARENTORG=100&amp;ITEMNO=42132D491&amp;PLANT=50&amp;ORGANIZATION=all&amp;MEMORY=FALSE&amp;DATABASE=MAIN&amp;SSO=TRUE&amp;ACTION=QUERY"/>
    <hyperlink ref="C31" r:id="rId16" display="https://mroapps.hill.af.mil/componentWhereUsed/index.asp?REMEMBER=FALSE&amp;PARENTORG=100&amp;ITEMNO=AN4-10A&amp;PLANT=50&amp;ORGANIZATION=all&amp;MEMORY=FALSE&amp;DATABASE=MAIN&amp;SSO=TRUE&amp;ACTION=QUERY"/>
    <hyperlink ref="C16" r:id="rId17" display="https://mroapps.hill.af.mil/componentWhereUsed/index.asp?REMEMBER=FALSE&amp;PARENTORG=100&amp;ITEMNO=AN5DD6&amp;PLANT=50&amp;ORGANIZATION=all&amp;MEMORY=FALSE&amp;DATABASE=MAIN&amp;SSO=TRUE&amp;ACTION=QUERY"/>
    <hyperlink ref="C34" r:id="rId18" display="https://mroapps.hill.af.mil/componentWhereUsed/index.asp?REMEMBER=FALSE&amp;PARENTORG=100&amp;ITEMNO=MS21083D3&amp;PLANT=50&amp;ORGANIZATION=all&amp;MEMORY=FALSE&amp;DATABASE=MAIN&amp;SSO=TRUE&amp;ACTION=QUERY"/>
    <hyperlink ref="C35" r:id="rId19" display="https://mroapps.hill.af.mil/componentWhereUsed/index.asp?REMEMBER=FALSE&amp;PARENTORG=100&amp;ITEMNO=AN5CH6A&amp;PLANT=50&amp;ORGANIZATION=all&amp;MEMORY=FALSE&amp;DATABASE=MAIN&amp;SSO=TRUE&amp;ACTION=QUERY"/>
    <hyperlink ref="C18" r:id="rId20" display="https://mroapps.hill.af.mil/componentWhereUsed/index.asp?REMEMBER=FALSE&amp;PARENTORG=100&amp;ITEMNO=AN960PD916L&amp;PLANT=50&amp;ORGANIZATION=all&amp;MEMORY=FALSE&amp;DATABASE=MAIN&amp;SSO=TRUE&amp;ACTION=QUERY"/>
    <hyperlink ref="C19" r:id="rId21" display="https://mroapps.hill.af.mil/componentWhereUsed/index.asp?REMEMBER=FALSE&amp;PARENTORG=100&amp;ITEMNO=MS3126F-10-6P&amp;PLANT=50&amp;ORGANIZATION=all&amp;MEMORY=FALSE&amp;DATABASE=MAIN&amp;SSO=TRUE&amp;ACTION=QUERY"/>
    <hyperlink ref="C20" r:id="rId22" display="https://mroapps.hill.af.mil/componentWhereUsed/index.asp?REMEMBER=FALSE&amp;PARENTORG=100&amp;ITEMNO=MS3126F-10-6PW&amp;PLANT=50&amp;ORGANIZATION=all&amp;MEMORY=FALSE&amp;DATABASE=MAIN&amp;SSO=TRUE&amp;ACTION=QUERY"/>
    <hyperlink ref="C28" r:id="rId23" display="https://mroapps.hill.af.mil/componentWhereUsed/index.asp?REMEMBER=FALSE&amp;PARENTORG=100&amp;ITEMNO=AN960-8L&amp;PLANT=50&amp;ORGANIZATION=all&amp;MEMORY=FALSE&amp;DATABASE=MAIN&amp;SSO=TRUE&amp;ACTION=QUERY"/>
    <hyperlink ref="C32" r:id="rId24" display="https://mroapps.hill.af.mil/componentWhereUsed/index.asp?REMEMBER=FALSE&amp;PARENTORG=100&amp;ITEMNO=AN4-4A&amp;PLANT=50&amp;ORGANIZATION=all&amp;MEMORY=FALSE&amp;DATABASE=MAIN&amp;SSO=TRUE&amp;ACTION=QUERY"/>
    <hyperlink ref="C17" r:id="rId25" display="https://mroapps.hill.af.mil/componentWhereUsed/index.asp?REMEMBER=FALSE&amp;PARENTORG=100&amp;ITEMNO=M-98&amp;PLANT=50&amp;ORGANIZATION=all&amp;MEMORY=FALSE&amp;DATABASE=MAIN&amp;SSO=TRUE&amp;ACTION=QUERY"/>
    <hyperlink ref="C25" r:id="rId26" display="https://mroapps.hill.af.mil/componentWhereUsed/index.asp?REMEMBER=FALSE&amp;PARENTORG=100&amp;ITEMNO=MS21333-98&amp;PLANT=50&amp;ORGANIZATION=all&amp;MEMORY=FALSE&amp;DATABASE=MAIN&amp;SSO=TRUE&amp;ACTION=QUERY"/>
    <hyperlink ref="C45" r:id="rId27" display="https://mroapps.hill.af.mil/componentWhereUsed/index.asp?REMEMBER=FALSE&amp;PARENTORG=100&amp;ITEMNO=MS16555-641&amp;PLANT=50&amp;ORGANIZATION=all&amp;MEMORY=FALSE&amp;DATABASE=MAIN&amp;SSO=TRUE&amp;ACTION=QUERY"/>
    <hyperlink ref="C40" r:id="rId28" display="https://mroapps.hill.af.mil/componentWhereUsed/index.asp?REMEMBER=FALSE&amp;PARENTORG=100&amp;ITEMNO=FF-838-1&amp;PLANT=50&amp;ORGANIZATION=all&amp;MEMORY=FALSE&amp;DATABASE=MAIN&amp;SSO=TRUE&amp;ACTION=QUERY"/>
    <hyperlink ref="C41" r:id="rId29" display="https://mroapps.hill.af.mil/componentWhereUsed/index.asp?REMEMBER=FALSE&amp;PARENTORG=100&amp;ITEMNO=JS-5&amp;PLANT=50&amp;ORGANIZATION=all&amp;MEMORY=FALSE&amp;DATABASE=MAIN&amp;SSO=TRUE&amp;ACTION=QUERY"/>
    <hyperlink ref="C21" r:id="rId30" display="https://mroapps.hill.af.mil/componentWhereUsed/index.asp?REMEMBER=FALSE&amp;PARENTORG=100&amp;ITEMNO=D559B-1M-4&amp;PLANT=50&amp;ORGANIZATION=all&amp;MEMORY=FALSE&amp;DATABASE=MAIN&amp;SSO=TRUE&amp;ACTION=QUERY"/>
    <hyperlink ref="C10" r:id="rId31" display="https://mroapps.hill.af.mil/componentWhereUsed/index.asp?REMEMBER=FALSE&amp;PARENTORG=100&amp;ITEMNO=42132D161&amp;PLANT=50&amp;ORGANIZATION=all&amp;MEMORY=FALSE&amp;DATABASE=MAIN&amp;SSO=TRUE&amp;ACTION=QUERY"/>
    <hyperlink ref="C37" r:id="rId32" display="https://mroapps.hill.af.mil/componentWhereUsed/index.asp?REMEMBER=FALSE&amp;PARENTORG=100&amp;ITEMNO=NAS1304-4H&amp;PLANT=50&amp;ORGANIZATION=all&amp;MEMORY=FALSE&amp;DATABASE=MAIN&amp;SSO=TRUE&amp;ACTION=QUERY"/>
    <hyperlink ref="C22" r:id="rId33" display="https://mroapps.hill.af.mil/componentWhereUsed/index.asp?REMEMBER=FALSE&amp;PARENTORG=100&amp;ITEMNO=MS16625-1165&amp;PLANT=50&amp;ORGANIZATION=all&amp;MEMORY=FALSE&amp;DATABASE=MAIN&amp;SSO=TRUE&amp;ACTION=QUERY"/>
    <hyperlink ref="C39" r:id="rId34" display="https://mroapps.hill.af.mil/componentWhereUsed/index.asp?REMEMBER=FALSE&amp;PARENTORG=100&amp;ITEMNO=NAS1102-06-22&amp;PLANT=50&amp;ORGANIZATION=all&amp;MEMORY=FALSE&amp;DATABASE=MAIN&amp;SSO=TRUE&amp;ACTION=QUERY"/>
    <hyperlink ref="C42" r:id="rId35" display="https://mroapps.hill.af.mil/componentWhereUsed/index.asp?REMEMBER=FALSE&amp;PARENTORG=100&amp;ITEMNO=AN175H14A&amp;PLANT=50&amp;ORGANIZATION=all&amp;MEMORY=FALSE&amp;DATABASE=MAIN&amp;SSO=TRUE&amp;ACTION=QUERY"/>
    <hyperlink ref="C15" r:id="rId36" display="https://mroapps.hill.af.mil/componentWhereUsed/index.asp?REMEMBER=FALSE&amp;PARENTORG=100&amp;ITEMNO=MS16624-1098&amp;PLANT=50&amp;ORGANIZATION=all&amp;MEMORY=FALSE&amp;DATABASE=MAIN&amp;SSO=TRUE&amp;ACTION=QUERY"/>
  </hyperlinks>
  <pageMargins left="0.7" right="0.7" top="0.75" bottom="0.75" header="0.3" footer="0.3"/>
  <pageSetup orientation="landscape" r:id="rId3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workbookViewId="0">
      <selection activeCell="K41" sqref="K41"/>
    </sheetView>
  </sheetViews>
  <sheetFormatPr defaultRowHeight="12.75" x14ac:dyDescent="0.2"/>
  <cols>
    <col min="1" max="1" width="5.28515625" style="3" customWidth="1"/>
    <col min="2" max="2" width="5.42578125" style="3" customWidth="1"/>
    <col min="3" max="3" width="17.7109375" style="3" customWidth="1"/>
    <col min="4" max="4" width="19.28515625" style="1" customWidth="1"/>
    <col min="5" max="5" width="23.28515625" style="1" customWidth="1"/>
    <col min="6" max="6" width="6.28515625" style="2" customWidth="1"/>
    <col min="7" max="7" width="6.5703125" style="3" customWidth="1"/>
    <col min="8" max="8" width="11.140625" style="3" customWidth="1"/>
    <col min="9" max="9" width="24" style="3" customWidth="1"/>
    <col min="10" max="16384" width="9.140625" style="3"/>
  </cols>
  <sheetData>
    <row r="1" spans="1:10" x14ac:dyDescent="0.2">
      <c r="A1" s="4"/>
      <c r="B1" s="4"/>
      <c r="C1" s="35" t="s">
        <v>3</v>
      </c>
      <c r="D1" s="13" t="s">
        <v>114</v>
      </c>
      <c r="E1" s="6"/>
      <c r="F1" s="6"/>
      <c r="G1" s="7" t="s">
        <v>4</v>
      </c>
      <c r="H1" s="9" t="s">
        <v>179</v>
      </c>
    </row>
    <row r="2" spans="1:10" x14ac:dyDescent="0.2">
      <c r="A2" s="4"/>
      <c r="B2" s="4"/>
      <c r="C2" s="35" t="s">
        <v>6</v>
      </c>
      <c r="D2" s="100" t="s">
        <v>111</v>
      </c>
      <c r="E2" s="101"/>
      <c r="F2" s="6"/>
      <c r="G2" s="7" t="s">
        <v>7</v>
      </c>
      <c r="H2" s="24">
        <v>41178</v>
      </c>
    </row>
    <row r="3" spans="1:10" x14ac:dyDescent="0.2">
      <c r="A3" s="4"/>
      <c r="B3" s="4"/>
      <c r="C3" s="35" t="s">
        <v>8</v>
      </c>
      <c r="D3" s="14" t="s">
        <v>21</v>
      </c>
      <c r="E3" s="8" t="s">
        <v>13</v>
      </c>
      <c r="F3" s="6"/>
      <c r="G3" s="6"/>
      <c r="H3" s="6"/>
    </row>
    <row r="4" spans="1:10" x14ac:dyDescent="0.2">
      <c r="A4" s="4"/>
      <c r="B4" s="4"/>
      <c r="C4" s="35" t="s">
        <v>9</v>
      </c>
      <c r="D4" s="15" t="s">
        <v>22</v>
      </c>
      <c r="E4" s="35"/>
      <c r="F4" s="6"/>
      <c r="G4" s="6"/>
      <c r="H4" s="6"/>
    </row>
    <row r="5" spans="1:10" x14ac:dyDescent="0.2">
      <c r="A5" s="4"/>
      <c r="B5" s="9" t="s">
        <v>17</v>
      </c>
      <c r="C5" s="35" t="s">
        <v>10</v>
      </c>
      <c r="D5" s="102" t="s">
        <v>113</v>
      </c>
      <c r="E5" s="103"/>
      <c r="F5" s="103"/>
      <c r="G5" s="6"/>
      <c r="H5" s="6"/>
    </row>
    <row r="6" spans="1:10" x14ac:dyDescent="0.2">
      <c r="A6" s="4"/>
      <c r="B6" s="9" t="s">
        <v>23</v>
      </c>
      <c r="C6" s="35" t="s">
        <v>11</v>
      </c>
      <c r="D6" s="14">
        <v>240</v>
      </c>
      <c r="E6" s="20" t="s">
        <v>30</v>
      </c>
      <c r="F6" s="6"/>
      <c r="G6" s="6"/>
      <c r="H6" s="6"/>
    </row>
    <row r="7" spans="1:10" x14ac:dyDescent="0.2">
      <c r="A7" s="4"/>
      <c r="B7" s="4"/>
      <c r="C7" s="35" t="s">
        <v>12</v>
      </c>
      <c r="D7" s="14">
        <v>20</v>
      </c>
      <c r="E7" s="9" t="s">
        <v>112</v>
      </c>
      <c r="F7" s="6"/>
      <c r="G7" s="6"/>
      <c r="H7" s="6"/>
    </row>
    <row r="8" spans="1:10" ht="12" customHeight="1" thickBot="1" x14ac:dyDescent="0.25">
      <c r="A8" s="4"/>
      <c r="B8" s="4"/>
      <c r="C8" s="35"/>
      <c r="D8" s="14"/>
      <c r="E8" s="6"/>
      <c r="F8" s="6"/>
      <c r="G8" s="6"/>
      <c r="H8" s="6"/>
    </row>
    <row r="9" spans="1:10" x14ac:dyDescent="0.2">
      <c r="A9" s="25" t="s">
        <v>14</v>
      </c>
      <c r="B9" s="26" t="s">
        <v>16</v>
      </c>
      <c r="C9" s="26" t="s">
        <v>18</v>
      </c>
      <c r="D9" s="27" t="s">
        <v>0</v>
      </c>
      <c r="E9" s="26" t="s">
        <v>1</v>
      </c>
      <c r="F9" s="26" t="s">
        <v>2</v>
      </c>
      <c r="G9" s="26" t="s">
        <v>19</v>
      </c>
      <c r="H9" s="26" t="s">
        <v>20</v>
      </c>
      <c r="I9" s="28" t="s">
        <v>15</v>
      </c>
    </row>
    <row r="10" spans="1:10" x14ac:dyDescent="0.2">
      <c r="A10" s="29">
        <v>1</v>
      </c>
      <c r="B10" s="17" t="s">
        <v>124</v>
      </c>
      <c r="C10" s="18" t="s">
        <v>96</v>
      </c>
      <c r="D10" s="18">
        <v>5331010885363</v>
      </c>
      <c r="E10" s="17" t="s">
        <v>24</v>
      </c>
      <c r="F10" s="17">
        <v>2</v>
      </c>
      <c r="G10" s="12">
        <v>0</v>
      </c>
      <c r="H10" s="17">
        <f t="shared" ref="H10:H49" si="0">SUM(F10*1)</f>
        <v>2</v>
      </c>
      <c r="I10" s="30" t="s">
        <v>165</v>
      </c>
      <c r="J10" s="3" t="s">
        <v>13</v>
      </c>
    </row>
    <row r="11" spans="1:10" x14ac:dyDescent="0.2">
      <c r="A11" s="29">
        <v>2</v>
      </c>
      <c r="B11" s="17" t="s">
        <v>127</v>
      </c>
      <c r="C11" s="18" t="s">
        <v>104</v>
      </c>
      <c r="D11" s="18">
        <v>5330008334210</v>
      </c>
      <c r="E11" s="17" t="s">
        <v>105</v>
      </c>
      <c r="F11" s="17">
        <v>4</v>
      </c>
      <c r="G11" s="12">
        <v>0</v>
      </c>
      <c r="H11" s="17">
        <f t="shared" si="0"/>
        <v>4</v>
      </c>
      <c r="I11" s="30" t="s">
        <v>158</v>
      </c>
    </row>
    <row r="12" spans="1:10" x14ac:dyDescent="0.2">
      <c r="A12" s="29">
        <v>3</v>
      </c>
      <c r="B12" s="17" t="s">
        <v>126</v>
      </c>
      <c r="C12" s="17" t="s">
        <v>102</v>
      </c>
      <c r="D12" s="17" t="s">
        <v>101</v>
      </c>
      <c r="E12" s="17" t="s">
        <v>103</v>
      </c>
      <c r="F12" s="17">
        <v>2</v>
      </c>
      <c r="G12" s="12">
        <v>0</v>
      </c>
      <c r="H12" s="17">
        <f t="shared" si="0"/>
        <v>2</v>
      </c>
      <c r="I12" s="30" t="s">
        <v>166</v>
      </c>
    </row>
    <row r="13" spans="1:10" x14ac:dyDescent="0.2">
      <c r="A13" s="29">
        <v>4</v>
      </c>
      <c r="B13" s="17" t="s">
        <v>128</v>
      </c>
      <c r="C13" s="17" t="s">
        <v>107</v>
      </c>
      <c r="D13" s="17" t="s">
        <v>106</v>
      </c>
      <c r="E13" s="17" t="s">
        <v>29</v>
      </c>
      <c r="F13" s="17">
        <v>8</v>
      </c>
      <c r="G13" s="12">
        <v>0</v>
      </c>
      <c r="H13" s="17">
        <f t="shared" si="0"/>
        <v>8</v>
      </c>
      <c r="I13" s="30" t="s">
        <v>32</v>
      </c>
    </row>
    <row r="14" spans="1:10" x14ac:dyDescent="0.2">
      <c r="A14" s="29">
        <v>5</v>
      </c>
      <c r="B14" s="17" t="s">
        <v>116</v>
      </c>
      <c r="C14" s="17" t="s">
        <v>70</v>
      </c>
      <c r="D14" s="17" t="s">
        <v>69</v>
      </c>
      <c r="E14" s="17" t="s">
        <v>24</v>
      </c>
      <c r="F14" s="17">
        <v>12</v>
      </c>
      <c r="G14" s="12">
        <v>0</v>
      </c>
      <c r="H14" s="17">
        <f t="shared" si="0"/>
        <v>12</v>
      </c>
      <c r="I14" s="30" t="s">
        <v>168</v>
      </c>
    </row>
    <row r="15" spans="1:10" x14ac:dyDescent="0.2">
      <c r="A15" s="29">
        <v>6</v>
      </c>
      <c r="B15" s="17" t="s">
        <v>117</v>
      </c>
      <c r="C15" s="17" t="s">
        <v>72</v>
      </c>
      <c r="D15" s="17" t="s">
        <v>71</v>
      </c>
      <c r="E15" s="17" t="s">
        <v>24</v>
      </c>
      <c r="F15" s="17">
        <v>2</v>
      </c>
      <c r="G15" s="12">
        <v>0</v>
      </c>
      <c r="H15" s="17">
        <f t="shared" si="0"/>
        <v>2</v>
      </c>
      <c r="I15" s="30" t="s">
        <v>167</v>
      </c>
    </row>
    <row r="16" spans="1:10" x14ac:dyDescent="0.2">
      <c r="A16" s="29">
        <v>7</v>
      </c>
      <c r="B16" s="17" t="s">
        <v>120</v>
      </c>
      <c r="C16" s="17" t="s">
        <v>78</v>
      </c>
      <c r="D16" s="17" t="s">
        <v>77</v>
      </c>
      <c r="E16" s="17" t="s">
        <v>24</v>
      </c>
      <c r="F16" s="17">
        <v>6</v>
      </c>
      <c r="G16" s="12">
        <v>0</v>
      </c>
      <c r="H16" s="17">
        <f t="shared" si="0"/>
        <v>6</v>
      </c>
      <c r="I16" s="30" t="s">
        <v>155</v>
      </c>
    </row>
    <row r="17" spans="1:10" x14ac:dyDescent="0.2">
      <c r="A17" s="29">
        <v>8</v>
      </c>
      <c r="B17" s="17" t="s">
        <v>125</v>
      </c>
      <c r="C17" s="17" t="s">
        <v>98</v>
      </c>
      <c r="D17" s="17" t="s">
        <v>97</v>
      </c>
      <c r="E17" s="17" t="s">
        <v>26</v>
      </c>
      <c r="F17" s="17" t="s">
        <v>28</v>
      </c>
      <c r="G17" s="12">
        <v>0</v>
      </c>
      <c r="H17" s="17">
        <f t="shared" si="0"/>
        <v>6</v>
      </c>
      <c r="I17" s="30" t="s">
        <v>32</v>
      </c>
    </row>
    <row r="18" spans="1:10" x14ac:dyDescent="0.2">
      <c r="A18" s="29">
        <v>9</v>
      </c>
      <c r="B18" s="17" t="s">
        <v>121</v>
      </c>
      <c r="C18" s="17" t="s">
        <v>80</v>
      </c>
      <c r="D18" s="17" t="s">
        <v>79</v>
      </c>
      <c r="E18" s="17" t="s">
        <v>24</v>
      </c>
      <c r="F18" s="17">
        <v>2</v>
      </c>
      <c r="G18" s="12">
        <v>0</v>
      </c>
      <c r="H18" s="17">
        <f t="shared" si="0"/>
        <v>2</v>
      </c>
      <c r="I18" s="30" t="s">
        <v>162</v>
      </c>
    </row>
    <row r="19" spans="1:10" x14ac:dyDescent="0.2">
      <c r="A19" s="29">
        <v>10</v>
      </c>
      <c r="B19" s="17" t="s">
        <v>122</v>
      </c>
      <c r="C19" s="17" t="s">
        <v>82</v>
      </c>
      <c r="D19" s="17" t="s">
        <v>81</v>
      </c>
      <c r="E19" s="17" t="s">
        <v>24</v>
      </c>
      <c r="F19" s="17">
        <v>2</v>
      </c>
      <c r="G19" s="12">
        <v>0</v>
      </c>
      <c r="H19" s="17">
        <f t="shared" si="0"/>
        <v>2</v>
      </c>
      <c r="I19" s="30" t="s">
        <v>163</v>
      </c>
    </row>
    <row r="20" spans="1:10" x14ac:dyDescent="0.2">
      <c r="A20" s="29">
        <v>11</v>
      </c>
      <c r="B20" s="17" t="s">
        <v>119</v>
      </c>
      <c r="C20" s="18" t="s">
        <v>76</v>
      </c>
      <c r="D20" s="18">
        <v>5331001660993</v>
      </c>
      <c r="E20" s="17" t="s">
        <v>24</v>
      </c>
      <c r="F20" s="17">
        <v>2</v>
      </c>
      <c r="G20" s="12">
        <v>0</v>
      </c>
      <c r="H20" s="17">
        <f t="shared" si="0"/>
        <v>2</v>
      </c>
      <c r="I20" s="30" t="s">
        <v>161</v>
      </c>
    </row>
    <row r="21" spans="1:10" x14ac:dyDescent="0.2">
      <c r="A21" s="29">
        <v>12</v>
      </c>
      <c r="B21" s="17" t="s">
        <v>118</v>
      </c>
      <c r="C21" s="17" t="s">
        <v>75</v>
      </c>
      <c r="D21" s="17" t="s">
        <v>74</v>
      </c>
      <c r="E21" s="17" t="s">
        <v>24</v>
      </c>
      <c r="F21" s="17">
        <v>2</v>
      </c>
      <c r="G21" s="12">
        <v>0</v>
      </c>
      <c r="H21" s="17">
        <f t="shared" si="0"/>
        <v>2</v>
      </c>
      <c r="I21" s="30" t="s">
        <v>160</v>
      </c>
      <c r="J21" s="16"/>
    </row>
    <row r="22" spans="1:10" x14ac:dyDescent="0.2">
      <c r="A22" s="29">
        <v>13</v>
      </c>
      <c r="B22" s="17" t="s">
        <v>123</v>
      </c>
      <c r="C22" s="17" t="s">
        <v>92</v>
      </c>
      <c r="D22" s="17" t="s">
        <v>91</v>
      </c>
      <c r="E22" s="17" t="s">
        <v>24</v>
      </c>
      <c r="F22" s="17">
        <v>4</v>
      </c>
      <c r="G22" s="12">
        <v>0</v>
      </c>
      <c r="H22" s="17">
        <f t="shared" si="0"/>
        <v>4</v>
      </c>
      <c r="I22" s="30" t="s">
        <v>156</v>
      </c>
      <c r="J22" s="16"/>
    </row>
    <row r="23" spans="1:10" s="41" customFormat="1" x14ac:dyDescent="0.2">
      <c r="A23" s="37">
        <v>14</v>
      </c>
      <c r="B23" s="42" t="s">
        <v>115</v>
      </c>
      <c r="C23" s="42">
        <v>624394</v>
      </c>
      <c r="D23" s="42">
        <v>5330009279275</v>
      </c>
      <c r="E23" s="38" t="s">
        <v>31</v>
      </c>
      <c r="F23" s="38">
        <v>2</v>
      </c>
      <c r="G23" s="39">
        <v>0</v>
      </c>
      <c r="H23" s="38">
        <f t="shared" si="0"/>
        <v>2</v>
      </c>
      <c r="I23" s="40" t="s">
        <v>173</v>
      </c>
    </row>
    <row r="24" spans="1:10" x14ac:dyDescent="0.2">
      <c r="A24" s="29">
        <v>15</v>
      </c>
      <c r="B24" s="18" t="s">
        <v>129</v>
      </c>
      <c r="C24" s="17" t="s">
        <v>34</v>
      </c>
      <c r="D24" s="17" t="s">
        <v>33</v>
      </c>
      <c r="E24" s="17" t="s">
        <v>35</v>
      </c>
      <c r="F24" s="17">
        <v>6</v>
      </c>
      <c r="G24" s="12">
        <v>0</v>
      </c>
      <c r="H24" s="17">
        <f t="shared" si="0"/>
        <v>6</v>
      </c>
      <c r="I24" s="30" t="s">
        <v>174</v>
      </c>
    </row>
    <row r="25" spans="1:10" x14ac:dyDescent="0.2">
      <c r="A25" s="29">
        <v>16</v>
      </c>
      <c r="B25" s="18" t="s">
        <v>130</v>
      </c>
      <c r="C25" s="17" t="s">
        <v>37</v>
      </c>
      <c r="D25" s="17" t="s">
        <v>36</v>
      </c>
      <c r="E25" s="17" t="s">
        <v>35</v>
      </c>
      <c r="F25" s="17">
        <v>2</v>
      </c>
      <c r="G25" s="12">
        <v>0</v>
      </c>
      <c r="H25" s="17">
        <f t="shared" si="0"/>
        <v>2</v>
      </c>
      <c r="I25" s="30" t="s">
        <v>159</v>
      </c>
    </row>
    <row r="26" spans="1:10" x14ac:dyDescent="0.2">
      <c r="A26" s="29">
        <v>17</v>
      </c>
      <c r="B26" s="18" t="s">
        <v>131</v>
      </c>
      <c r="C26" s="17" t="s">
        <v>39</v>
      </c>
      <c r="D26" s="17" t="s">
        <v>38</v>
      </c>
      <c r="E26" s="17" t="s">
        <v>40</v>
      </c>
      <c r="F26" s="17">
        <v>2</v>
      </c>
      <c r="G26" s="12">
        <v>0</v>
      </c>
      <c r="H26" s="17">
        <f t="shared" si="0"/>
        <v>2</v>
      </c>
      <c r="I26" s="30" t="s">
        <v>154</v>
      </c>
    </row>
    <row r="27" spans="1:10" x14ac:dyDescent="0.2">
      <c r="A27" s="29">
        <v>18</v>
      </c>
      <c r="B27" s="18" t="s">
        <v>132</v>
      </c>
      <c r="C27" s="17" t="s">
        <v>42</v>
      </c>
      <c r="D27" s="17" t="s">
        <v>41</v>
      </c>
      <c r="E27" s="17" t="s">
        <v>43</v>
      </c>
      <c r="F27" s="17">
        <v>4</v>
      </c>
      <c r="G27" s="12">
        <v>0</v>
      </c>
      <c r="H27" s="17">
        <f t="shared" si="0"/>
        <v>4</v>
      </c>
      <c r="I27" s="30" t="s">
        <v>164</v>
      </c>
    </row>
    <row r="28" spans="1:10" x14ac:dyDescent="0.2">
      <c r="A28" s="29">
        <v>19</v>
      </c>
      <c r="B28" s="18" t="s">
        <v>133</v>
      </c>
      <c r="C28" s="17" t="s">
        <v>45</v>
      </c>
      <c r="D28" s="17" t="s">
        <v>44</v>
      </c>
      <c r="E28" s="17" t="s">
        <v>43</v>
      </c>
      <c r="F28" s="17">
        <v>2</v>
      </c>
      <c r="G28" s="12">
        <v>0</v>
      </c>
      <c r="H28" s="17">
        <f t="shared" si="0"/>
        <v>2</v>
      </c>
      <c r="I28" s="30" t="s">
        <v>169</v>
      </c>
    </row>
    <row r="29" spans="1:10" x14ac:dyDescent="0.2">
      <c r="A29" s="29">
        <v>20</v>
      </c>
      <c r="B29" s="18" t="s">
        <v>134</v>
      </c>
      <c r="C29" s="17" t="s">
        <v>47</v>
      </c>
      <c r="D29" s="17" t="s">
        <v>46</v>
      </c>
      <c r="E29" s="17" t="s">
        <v>43</v>
      </c>
      <c r="F29" s="17">
        <v>2</v>
      </c>
      <c r="G29" s="12">
        <v>0</v>
      </c>
      <c r="H29" s="17">
        <f t="shared" si="0"/>
        <v>2</v>
      </c>
      <c r="I29" s="30" t="s">
        <v>170</v>
      </c>
    </row>
    <row r="30" spans="1:10" x14ac:dyDescent="0.2">
      <c r="A30" s="29">
        <v>21</v>
      </c>
      <c r="B30" s="18" t="s">
        <v>135</v>
      </c>
      <c r="C30" s="17" t="s">
        <v>49</v>
      </c>
      <c r="D30" s="17" t="s">
        <v>48</v>
      </c>
      <c r="E30" s="17" t="s">
        <v>50</v>
      </c>
      <c r="F30" s="17">
        <v>2</v>
      </c>
      <c r="G30" s="12">
        <v>0</v>
      </c>
      <c r="H30" s="17">
        <f t="shared" si="0"/>
        <v>2</v>
      </c>
      <c r="I30" s="30" t="s">
        <v>171</v>
      </c>
    </row>
    <row r="31" spans="1:10" x14ac:dyDescent="0.2">
      <c r="A31" s="29">
        <v>22</v>
      </c>
      <c r="B31" s="18" t="s">
        <v>136</v>
      </c>
      <c r="C31" s="17" t="s">
        <v>52</v>
      </c>
      <c r="D31" s="17" t="s">
        <v>51</v>
      </c>
      <c r="E31" s="17" t="s">
        <v>43</v>
      </c>
      <c r="F31" s="17">
        <v>2</v>
      </c>
      <c r="G31" s="12">
        <v>0</v>
      </c>
      <c r="H31" s="17">
        <f t="shared" si="0"/>
        <v>2</v>
      </c>
      <c r="I31" s="30" t="s">
        <v>175</v>
      </c>
    </row>
    <row r="32" spans="1:10" x14ac:dyDescent="0.2">
      <c r="A32" s="29">
        <v>23</v>
      </c>
      <c r="B32" s="18" t="s">
        <v>137</v>
      </c>
      <c r="C32" s="17" t="s">
        <v>54</v>
      </c>
      <c r="D32" s="17" t="s">
        <v>53</v>
      </c>
      <c r="E32" s="17" t="s">
        <v>24</v>
      </c>
      <c r="F32" s="17" t="s">
        <v>25</v>
      </c>
      <c r="G32" s="12">
        <v>0</v>
      </c>
      <c r="H32" s="17">
        <f t="shared" si="0"/>
        <v>1</v>
      </c>
      <c r="I32" s="30" t="s">
        <v>32</v>
      </c>
    </row>
    <row r="33" spans="1:9" x14ac:dyDescent="0.2">
      <c r="A33" s="29">
        <v>24</v>
      </c>
      <c r="B33" s="18" t="s">
        <v>138</v>
      </c>
      <c r="C33" s="17" t="s">
        <v>56</v>
      </c>
      <c r="D33" s="17" t="s">
        <v>55</v>
      </c>
      <c r="E33" s="17" t="s">
        <v>24</v>
      </c>
      <c r="F33" s="17">
        <v>2</v>
      </c>
      <c r="G33" s="12">
        <v>0</v>
      </c>
      <c r="H33" s="17">
        <f t="shared" si="0"/>
        <v>2</v>
      </c>
      <c r="I33" s="30" t="s">
        <v>32</v>
      </c>
    </row>
    <row r="34" spans="1:9" s="41" customFormat="1" x14ac:dyDescent="0.2">
      <c r="A34" s="37">
        <v>25</v>
      </c>
      <c r="B34" s="42" t="s">
        <v>139</v>
      </c>
      <c r="C34" s="38" t="s">
        <v>58</v>
      </c>
      <c r="D34" s="38" t="s">
        <v>57</v>
      </c>
      <c r="E34" s="38" t="s">
        <v>24</v>
      </c>
      <c r="F34" s="38" t="s">
        <v>25</v>
      </c>
      <c r="G34" s="39">
        <v>0</v>
      </c>
      <c r="H34" s="38">
        <f t="shared" si="0"/>
        <v>1</v>
      </c>
      <c r="I34" s="40" t="s">
        <v>32</v>
      </c>
    </row>
    <row r="35" spans="1:9" x14ac:dyDescent="0.2">
      <c r="A35" s="29">
        <v>26</v>
      </c>
      <c r="B35" s="18" t="s">
        <v>140</v>
      </c>
      <c r="C35" s="17" t="s">
        <v>60</v>
      </c>
      <c r="D35" s="17" t="s">
        <v>59</v>
      </c>
      <c r="E35" s="17" t="s">
        <v>24</v>
      </c>
      <c r="F35" s="17">
        <v>2</v>
      </c>
      <c r="G35" s="12">
        <v>0</v>
      </c>
      <c r="H35" s="17">
        <f t="shared" si="0"/>
        <v>2</v>
      </c>
      <c r="I35" s="30" t="s">
        <v>32</v>
      </c>
    </row>
    <row r="36" spans="1:9" x14ac:dyDescent="0.2">
      <c r="A36" s="29">
        <v>27</v>
      </c>
      <c r="B36" s="18" t="s">
        <v>141</v>
      </c>
      <c r="C36" s="17" t="s">
        <v>62</v>
      </c>
      <c r="D36" s="17" t="s">
        <v>61</v>
      </c>
      <c r="E36" s="17" t="s">
        <v>24</v>
      </c>
      <c r="F36" s="17">
        <v>2</v>
      </c>
      <c r="G36" s="12">
        <v>0</v>
      </c>
      <c r="H36" s="17">
        <f t="shared" si="0"/>
        <v>2</v>
      </c>
      <c r="I36" s="30" t="s">
        <v>32</v>
      </c>
    </row>
    <row r="37" spans="1:9" x14ac:dyDescent="0.2">
      <c r="A37" s="29">
        <v>28</v>
      </c>
      <c r="B37" s="18" t="s">
        <v>142</v>
      </c>
      <c r="C37" s="17" t="s">
        <v>64</v>
      </c>
      <c r="D37" s="17" t="s">
        <v>63</v>
      </c>
      <c r="E37" s="17" t="s">
        <v>35</v>
      </c>
      <c r="F37" s="17">
        <v>16</v>
      </c>
      <c r="G37" s="12">
        <v>0</v>
      </c>
      <c r="H37" s="17">
        <f t="shared" si="0"/>
        <v>16</v>
      </c>
      <c r="I37" s="30" t="s">
        <v>32</v>
      </c>
    </row>
    <row r="38" spans="1:9" x14ac:dyDescent="0.2">
      <c r="A38" s="29">
        <v>29</v>
      </c>
      <c r="B38" s="18" t="s">
        <v>143</v>
      </c>
      <c r="C38" s="17" t="s">
        <v>66</v>
      </c>
      <c r="D38" s="17" t="s">
        <v>65</v>
      </c>
      <c r="E38" s="17" t="s">
        <v>35</v>
      </c>
      <c r="F38" s="17">
        <v>16</v>
      </c>
      <c r="G38" s="12">
        <v>0</v>
      </c>
      <c r="H38" s="17">
        <f t="shared" si="0"/>
        <v>16</v>
      </c>
      <c r="I38" s="30" t="s">
        <v>32</v>
      </c>
    </row>
    <row r="39" spans="1:9" x14ac:dyDescent="0.2">
      <c r="A39" s="29">
        <v>30</v>
      </c>
      <c r="B39" s="18" t="s">
        <v>144</v>
      </c>
      <c r="C39" s="17" t="s">
        <v>68</v>
      </c>
      <c r="D39" s="17" t="s">
        <v>67</v>
      </c>
      <c r="E39" s="17" t="s">
        <v>35</v>
      </c>
      <c r="F39" s="17">
        <v>8</v>
      </c>
      <c r="G39" s="12">
        <v>0</v>
      </c>
      <c r="H39" s="17">
        <f t="shared" si="0"/>
        <v>8</v>
      </c>
      <c r="I39" s="30" t="s">
        <v>32</v>
      </c>
    </row>
    <row r="40" spans="1:9" x14ac:dyDescent="0.2">
      <c r="A40" s="29">
        <v>31</v>
      </c>
      <c r="B40" s="17" t="s">
        <v>145</v>
      </c>
      <c r="C40" s="19" t="s">
        <v>73</v>
      </c>
      <c r="D40" s="19">
        <v>5330012223502</v>
      </c>
      <c r="E40" s="17" t="s">
        <v>24</v>
      </c>
      <c r="F40" s="17">
        <v>4</v>
      </c>
      <c r="G40" s="12">
        <v>0</v>
      </c>
      <c r="H40" s="17">
        <f t="shared" si="0"/>
        <v>4</v>
      </c>
      <c r="I40" s="30" t="s">
        <v>32</v>
      </c>
    </row>
    <row r="41" spans="1:9" x14ac:dyDescent="0.2">
      <c r="A41" s="29">
        <v>32</v>
      </c>
      <c r="B41" s="17" t="s">
        <v>146</v>
      </c>
      <c r="C41" s="17" t="s">
        <v>84</v>
      </c>
      <c r="D41" s="17" t="s">
        <v>83</v>
      </c>
      <c r="E41" s="17" t="s">
        <v>24</v>
      </c>
      <c r="F41" s="17">
        <v>3</v>
      </c>
      <c r="G41" s="12">
        <v>0</v>
      </c>
      <c r="H41" s="17">
        <f t="shared" si="0"/>
        <v>3</v>
      </c>
      <c r="I41" s="30" t="s">
        <v>32</v>
      </c>
    </row>
    <row r="42" spans="1:9" x14ac:dyDescent="0.2">
      <c r="A42" s="29">
        <v>33</v>
      </c>
      <c r="B42" s="17" t="s">
        <v>147</v>
      </c>
      <c r="C42" s="17" t="s">
        <v>86</v>
      </c>
      <c r="D42" s="17" t="s">
        <v>85</v>
      </c>
      <c r="E42" s="17" t="s">
        <v>24</v>
      </c>
      <c r="F42" s="17">
        <v>8</v>
      </c>
      <c r="G42" s="12">
        <v>0</v>
      </c>
      <c r="H42" s="17">
        <f t="shared" si="0"/>
        <v>8</v>
      </c>
      <c r="I42" s="30" t="s">
        <v>32</v>
      </c>
    </row>
    <row r="43" spans="1:9" s="21" customFormat="1" x14ac:dyDescent="0.2">
      <c r="A43" s="29">
        <v>34</v>
      </c>
      <c r="B43" s="17" t="s">
        <v>148</v>
      </c>
      <c r="C43" s="17" t="s">
        <v>88</v>
      </c>
      <c r="D43" s="17" t="s">
        <v>87</v>
      </c>
      <c r="E43" s="17" t="s">
        <v>24</v>
      </c>
      <c r="F43" s="17">
        <v>4</v>
      </c>
      <c r="G43" s="12">
        <v>0</v>
      </c>
      <c r="H43" s="17">
        <f t="shared" si="0"/>
        <v>4</v>
      </c>
      <c r="I43" s="30" t="s">
        <v>32</v>
      </c>
    </row>
    <row r="44" spans="1:9" s="41" customFormat="1" x14ac:dyDescent="0.2">
      <c r="A44" s="37">
        <v>35</v>
      </c>
      <c r="B44" s="38" t="s">
        <v>149</v>
      </c>
      <c r="C44" s="38" t="s">
        <v>90</v>
      </c>
      <c r="D44" s="38" t="s">
        <v>89</v>
      </c>
      <c r="E44" s="38" t="s">
        <v>24</v>
      </c>
      <c r="F44" s="38">
        <v>2</v>
      </c>
      <c r="G44" s="39">
        <v>0</v>
      </c>
      <c r="H44" s="38">
        <v>2</v>
      </c>
      <c r="I44" s="40" t="s">
        <v>32</v>
      </c>
    </row>
    <row r="45" spans="1:9" x14ac:dyDescent="0.2">
      <c r="A45" s="29">
        <v>36</v>
      </c>
      <c r="B45" s="17" t="s">
        <v>150</v>
      </c>
      <c r="C45" s="17" t="s">
        <v>94</v>
      </c>
      <c r="D45" s="17" t="s">
        <v>93</v>
      </c>
      <c r="E45" s="17" t="s">
        <v>24</v>
      </c>
      <c r="F45" s="17">
        <v>2</v>
      </c>
      <c r="G45" s="12">
        <v>0</v>
      </c>
      <c r="H45" s="17">
        <f t="shared" si="0"/>
        <v>2</v>
      </c>
      <c r="I45" s="30" t="s">
        <v>157</v>
      </c>
    </row>
    <row r="46" spans="1:9" x14ac:dyDescent="0.2">
      <c r="A46" s="29">
        <v>37</v>
      </c>
      <c r="B46" s="17" t="s">
        <v>151</v>
      </c>
      <c r="C46" s="17" t="s">
        <v>95</v>
      </c>
      <c r="D46" s="18">
        <v>5331010992557</v>
      </c>
      <c r="E46" s="17" t="s">
        <v>24</v>
      </c>
      <c r="F46" s="17">
        <v>12</v>
      </c>
      <c r="G46" s="12">
        <v>0</v>
      </c>
      <c r="H46" s="17">
        <f t="shared" si="0"/>
        <v>12</v>
      </c>
      <c r="I46" s="30" t="s">
        <v>32</v>
      </c>
    </row>
    <row r="47" spans="1:9" x14ac:dyDescent="0.2">
      <c r="A47" s="29">
        <v>38</v>
      </c>
      <c r="B47" s="17" t="s">
        <v>152</v>
      </c>
      <c r="C47" s="17" t="s">
        <v>100</v>
      </c>
      <c r="D47" s="17" t="s">
        <v>99</v>
      </c>
      <c r="E47" s="17" t="s">
        <v>27</v>
      </c>
      <c r="F47" s="17">
        <v>24</v>
      </c>
      <c r="G47" s="12">
        <v>0</v>
      </c>
      <c r="H47" s="17">
        <f t="shared" si="0"/>
        <v>24</v>
      </c>
      <c r="I47" s="30" t="s">
        <v>32</v>
      </c>
    </row>
    <row r="48" spans="1:9" x14ac:dyDescent="0.2">
      <c r="A48" s="29">
        <v>39</v>
      </c>
      <c r="B48" s="17" t="s">
        <v>153</v>
      </c>
      <c r="C48" s="17" t="s">
        <v>109</v>
      </c>
      <c r="D48" s="17" t="s">
        <v>108</v>
      </c>
      <c r="E48" s="17" t="s">
        <v>110</v>
      </c>
      <c r="F48" s="17">
        <v>2</v>
      </c>
      <c r="G48" s="12">
        <v>0</v>
      </c>
      <c r="H48" s="17">
        <f t="shared" si="0"/>
        <v>2</v>
      </c>
      <c r="I48" s="30" t="s">
        <v>172</v>
      </c>
    </row>
    <row r="49" spans="1:9" ht="13.5" thickBot="1" x14ac:dyDescent="0.25">
      <c r="A49" s="31">
        <v>40</v>
      </c>
      <c r="B49" s="32" t="s">
        <v>177</v>
      </c>
      <c r="C49" s="32" t="s">
        <v>178</v>
      </c>
      <c r="D49" s="33">
        <v>5310013383911</v>
      </c>
      <c r="E49" s="33" t="s">
        <v>29</v>
      </c>
      <c r="F49" s="34">
        <v>2</v>
      </c>
      <c r="G49" s="32">
        <v>0</v>
      </c>
      <c r="H49" s="32">
        <f t="shared" si="0"/>
        <v>2</v>
      </c>
      <c r="I49" s="36"/>
    </row>
  </sheetData>
  <mergeCells count="2">
    <mergeCell ref="D2:E2"/>
    <mergeCell ref="D5:F5"/>
  </mergeCells>
  <hyperlinks>
    <hyperlink ref="C48" r:id="rId1" display="https://mroapps.hill.af.mil/componentWhereUsed/index.asp?REMEMBER=FALSE&amp;PARENTORG=100&amp;ITEMNO=AN500A5-4&amp;PLANT=50&amp;ORGANIZATION=all&amp;MEMORY=FALSE&amp;DATABASE=MAIN&amp;SSO=TRUE&amp;ACTION=QUERY"/>
    <hyperlink ref="C26" r:id="rId2" display="https://mroapps.hill.af.mil/componentWhereUsed/index.asp?REMEMBER=FALSE&amp;PARENTORG=100&amp;ITEMNO=AN960C6&amp;PLANT=50&amp;ORGANIZATION=all&amp;MEMORY=FALSE&amp;DATABASE=MAIN&amp;SSO=TRUE&amp;ACTION=QUERY"/>
    <hyperlink ref="C24" r:id="rId3" display="https://mroapps.hill.af.mil/componentWhereUsed/index.asp?REMEMBER=FALSE&amp;PARENTORG=100&amp;ITEMNO=MS16625-1106&amp;PLANT=50&amp;ORGANIZATION=all&amp;MEMORY=FALSE&amp;DATABASE=MAIN&amp;SSO=TRUE&amp;ACTION=QUERY"/>
    <hyperlink ref="C29" r:id="rId4" display="https://mroapps.hill.af.mil/componentWhereUsed/index.asp?REMEMBER=FALSE&amp;PARENTORG=100&amp;ITEMNO=AN960-10L&amp;PLANT=50&amp;ORGANIZATION=all&amp;MEMORY=FALSE&amp;DATABASE=MAIN&amp;SSO=TRUE&amp;ACTION=QUERY"/>
    <hyperlink ref="C14" r:id="rId5" display="https://mroapps.hill.af.mil/componentWhereUsed/index.asp?REMEMBER=FALSE&amp;PARENTORG=100&amp;ITEMNO=NAS1394C-4L&amp;PLANT=50&amp;ORGANIZATION=all&amp;MEMORY=FALSE&amp;DATABASE=MAIN&amp;SSO=TRUE&amp;ACTION=QUERY"/>
    <hyperlink ref="C23" r:id="rId6" display="https://mroapps.hill.af.mil/componentWhereUsed/index.asp?REMEMBER=FALSE&amp;PARENTORG=100&amp;ITEMNO=AN5-12A&amp;PLANT=50&amp;ORGANIZATION=all&amp;MEMORY=FALSE&amp;DATABASE=MAIN&amp;SSO=TRUE&amp;ACTION=QUERY"/>
    <hyperlink ref="C27" r:id="rId7" display="https://mroapps.hill.af.mil/componentWhereUsed/index.asp?REMEMBER=FALSE&amp;PARENTORG=100&amp;ITEMNO=AN3-3A&amp;PLANT=50&amp;ORGANIZATION=all&amp;MEMORY=FALSE&amp;DATABASE=MAIN&amp;SSO=TRUE&amp;ACTION=QUERY"/>
    <hyperlink ref="C12" r:id="rId8" display="https://mroapps.hill.af.mil/componentWhereUsed/index.asp?REMEMBER=FALSE&amp;PARENTORG=100&amp;ITEMNO=MS172274&amp;PLANT=50&amp;ORGANIZATION=all&amp;MEMORY=FALSE&amp;DATABASE=MAIN&amp;SSO=TRUE&amp;ACTION=QUERY"/>
    <hyperlink ref="C13" r:id="rId9" display="https://mroapps.hill.af.mil/componentWhereUsed/index.asp?REMEMBER=FALSE&amp;PARENTORG=100&amp;ITEMNO=42132C521&amp;PLANT=50&amp;ORGANIZATION=all&amp;MEMORY=FALSE&amp;DATABASE=MAIN&amp;SSO=TRUE&amp;ACTION=QUERY"/>
    <hyperlink ref="C39" r:id="rId10" display="https://mroapps.hill.af.mil/componentWhereUsed/index.asp?REMEMBER=FALSE&amp;PARENTORG=100&amp;ITEMNO=AN3-5A&amp;PLANT=50&amp;ORGANIZATION=all&amp;MEMORY=FALSE&amp;DATABASE=MAIN&amp;SSO=TRUE&amp;ACTION=QUERY"/>
    <hyperlink ref="C11" r:id="rId11" display="https://mroapps.hill.af.mil/componentWhereUsed/index.asp?REMEMBER=FALSE&amp;PARENTORG=100&amp;ITEMNO=42132D490&amp;PLANT=50&amp;ORGANIZATION=all&amp;MEMORY=FALSE&amp;DATABASE=MAIN&amp;SSO=TRUE&amp;ACTION=QUERY"/>
    <hyperlink ref="C45" r:id="rId12" display="https://mroapps.hill.af.mil/componentWhereUsed/index.asp?REMEMBER=FALSE&amp;PARENTORG=100&amp;ITEMNO=42132D620&amp;PLANT=50&amp;ORGANIZATION=all&amp;MEMORY=FALSE&amp;DATABASE=MAIN&amp;SSO=TRUE&amp;ACTION=QUERY"/>
    <hyperlink ref="C37" r:id="rId13" display="https://mroapps.hill.af.mil/componentWhereUsed/index.asp?REMEMBER=FALSE&amp;PARENTORG=100&amp;ITEMNO=MS20364D428&amp;PLANT=50&amp;ORGANIZATION=all&amp;MEMORY=FALSE&amp;DATABASE=MAIN&amp;SSO=TRUE&amp;ACTION=QUERY"/>
    <hyperlink ref="C30" r:id="rId14" display="https://mroapps.hill.af.mil/componentWhereUsed/index.asp?REMEMBER=FALSE&amp;PARENTORG=100&amp;ITEMNO=AN4-11A&amp;PLANT=50&amp;ORGANIZATION=all&amp;MEMORY=FALSE&amp;DATABASE=MAIN&amp;SSO=TRUE&amp;ACTION=QUERY"/>
    <hyperlink ref="C46" r:id="rId15" display="https://mroapps.hill.af.mil/componentWhereUsed/index.asp?REMEMBER=FALSE&amp;PARENTORG=100&amp;ITEMNO=42132D491&amp;PLANT=50&amp;ORGANIZATION=all&amp;MEMORY=FALSE&amp;DATABASE=MAIN&amp;SSO=TRUE&amp;ACTION=QUERY"/>
    <hyperlink ref="C31" r:id="rId16" display="https://mroapps.hill.af.mil/componentWhereUsed/index.asp?REMEMBER=FALSE&amp;PARENTORG=100&amp;ITEMNO=AN4-10A&amp;PLANT=50&amp;ORGANIZATION=all&amp;MEMORY=FALSE&amp;DATABASE=MAIN&amp;SSO=TRUE&amp;ACTION=QUERY"/>
    <hyperlink ref="C16" r:id="rId17" display="https://mroapps.hill.af.mil/componentWhereUsed/index.asp?REMEMBER=FALSE&amp;PARENTORG=100&amp;ITEMNO=AN5DD6&amp;PLANT=50&amp;ORGANIZATION=all&amp;MEMORY=FALSE&amp;DATABASE=MAIN&amp;SSO=TRUE&amp;ACTION=QUERY"/>
    <hyperlink ref="C35" r:id="rId18" display="https://mroapps.hill.af.mil/componentWhereUsed/index.asp?REMEMBER=FALSE&amp;PARENTORG=100&amp;ITEMNO=MS21083D3&amp;PLANT=50&amp;ORGANIZATION=all&amp;MEMORY=FALSE&amp;DATABASE=MAIN&amp;SSO=TRUE&amp;ACTION=QUERY"/>
    <hyperlink ref="C36" r:id="rId19" display="https://mroapps.hill.af.mil/componentWhereUsed/index.asp?REMEMBER=FALSE&amp;PARENTORG=100&amp;ITEMNO=AN5CH6A&amp;PLANT=50&amp;ORGANIZATION=all&amp;MEMORY=FALSE&amp;DATABASE=MAIN&amp;SSO=TRUE&amp;ACTION=QUERY"/>
    <hyperlink ref="C18" r:id="rId20" display="https://mroapps.hill.af.mil/componentWhereUsed/index.asp?REMEMBER=FALSE&amp;PARENTORG=100&amp;ITEMNO=AN960PD916L&amp;PLANT=50&amp;ORGANIZATION=all&amp;MEMORY=FALSE&amp;DATABASE=MAIN&amp;SSO=TRUE&amp;ACTION=QUERY"/>
    <hyperlink ref="C19" r:id="rId21" display="https://mroapps.hill.af.mil/componentWhereUsed/index.asp?REMEMBER=FALSE&amp;PARENTORG=100&amp;ITEMNO=MS3126F-10-6P&amp;PLANT=50&amp;ORGANIZATION=all&amp;MEMORY=FALSE&amp;DATABASE=MAIN&amp;SSO=TRUE&amp;ACTION=QUERY"/>
    <hyperlink ref="C20" r:id="rId22" display="https://mroapps.hill.af.mil/componentWhereUsed/index.asp?REMEMBER=FALSE&amp;PARENTORG=100&amp;ITEMNO=MS3126F-10-6PW&amp;PLANT=50&amp;ORGANIZATION=all&amp;MEMORY=FALSE&amp;DATABASE=MAIN&amp;SSO=TRUE&amp;ACTION=QUERY"/>
    <hyperlink ref="C28" r:id="rId23" display="https://mroapps.hill.af.mil/componentWhereUsed/index.asp?REMEMBER=FALSE&amp;PARENTORG=100&amp;ITEMNO=AN960-8L&amp;PLANT=50&amp;ORGANIZATION=all&amp;MEMORY=FALSE&amp;DATABASE=MAIN&amp;SSO=TRUE&amp;ACTION=QUERY"/>
    <hyperlink ref="C32" r:id="rId24" display="https://mroapps.hill.af.mil/componentWhereUsed/index.asp?REMEMBER=FALSE&amp;PARENTORG=100&amp;ITEMNO=AN4-4A&amp;PLANT=50&amp;ORGANIZATION=all&amp;MEMORY=FALSE&amp;DATABASE=MAIN&amp;SSO=TRUE&amp;ACTION=QUERY"/>
    <hyperlink ref="C17" r:id="rId25" display="https://mroapps.hill.af.mil/componentWhereUsed/index.asp?REMEMBER=FALSE&amp;PARENTORG=100&amp;ITEMNO=M-98&amp;PLANT=50&amp;ORGANIZATION=all&amp;MEMORY=FALSE&amp;DATABASE=MAIN&amp;SSO=TRUE&amp;ACTION=QUERY"/>
    <hyperlink ref="C25" r:id="rId26" display="https://mroapps.hill.af.mil/componentWhereUsed/index.asp?REMEMBER=FALSE&amp;PARENTORG=100&amp;ITEMNO=MS21333-98&amp;PLANT=50&amp;ORGANIZATION=all&amp;MEMORY=FALSE&amp;DATABASE=MAIN&amp;SSO=TRUE&amp;ACTION=QUERY"/>
    <hyperlink ref="C34" r:id="rId27" display="https://mroapps.hill.af.mil/componentWhereUsed/index.asp?REMEMBER=FALSE&amp;PARENTORG=100&amp;ITEMNO=MS21042-02&amp;PLANT=50&amp;ORGANIZATION=all&amp;MEMORY=FALSE&amp;DATABASE=MAIN&amp;SSO=TRUE&amp;ACTION=QUERY"/>
    <hyperlink ref="C47" r:id="rId28" display="https://mroapps.hill.af.mil/componentWhereUsed/index.asp?REMEMBER=FALSE&amp;PARENTORG=100&amp;ITEMNO=MS16555-641&amp;PLANT=50&amp;ORGANIZATION=all&amp;MEMORY=FALSE&amp;DATABASE=MAIN&amp;SSO=TRUE&amp;ACTION=QUERY"/>
    <hyperlink ref="C41" r:id="rId29" display="https://mroapps.hill.af.mil/componentWhereUsed/index.asp?REMEMBER=FALSE&amp;PARENTORG=100&amp;ITEMNO=FF-838-1&amp;PLANT=50&amp;ORGANIZATION=all&amp;MEMORY=FALSE&amp;DATABASE=MAIN&amp;SSO=TRUE&amp;ACTION=QUERY"/>
    <hyperlink ref="C42" r:id="rId30" display="https://mroapps.hill.af.mil/componentWhereUsed/index.asp?REMEMBER=FALSE&amp;PARENTORG=100&amp;ITEMNO=JS-5&amp;PLANT=50&amp;ORGANIZATION=all&amp;MEMORY=FALSE&amp;DATABASE=MAIN&amp;SSO=TRUE&amp;ACTION=QUERY"/>
    <hyperlink ref="C21" r:id="rId31" display="https://mroapps.hill.af.mil/componentWhereUsed/index.asp?REMEMBER=FALSE&amp;PARENTORG=100&amp;ITEMNO=D559B-1M-4&amp;PLANT=50&amp;ORGANIZATION=all&amp;MEMORY=FALSE&amp;DATABASE=MAIN&amp;SSO=TRUE&amp;ACTION=QUERY"/>
    <hyperlink ref="C44" r:id="rId32" display="https://mroapps.hill.af.mil/componentWhereUsed/index.asp?REMEMBER=FALSE&amp;PARENTORG=100&amp;ITEMNO=42132C636&amp;PLANT=50&amp;ORGANIZATION=all&amp;MEMORY=FALSE&amp;DATABASE=MAIN&amp;SSO=TRUE&amp;ACTION=QUERY"/>
    <hyperlink ref="C10" r:id="rId33" display="https://mroapps.hill.af.mil/componentWhereUsed/index.asp?REMEMBER=FALSE&amp;PARENTORG=100&amp;ITEMNO=42132D161&amp;PLANT=50&amp;ORGANIZATION=all&amp;MEMORY=FALSE&amp;DATABASE=MAIN&amp;SSO=TRUE&amp;ACTION=QUERY"/>
    <hyperlink ref="C38" r:id="rId34" display="https://mroapps.hill.af.mil/componentWhereUsed/index.asp?REMEMBER=FALSE&amp;PARENTORG=100&amp;ITEMNO=NAS1304-4H&amp;PLANT=50&amp;ORGANIZATION=all&amp;MEMORY=FALSE&amp;DATABASE=MAIN&amp;SSO=TRUE&amp;ACTION=QUERY"/>
    <hyperlink ref="C22" r:id="rId35" display="https://mroapps.hill.af.mil/componentWhereUsed/index.asp?REMEMBER=FALSE&amp;PARENTORG=100&amp;ITEMNO=MS16625-1165&amp;PLANT=50&amp;ORGANIZATION=all&amp;MEMORY=FALSE&amp;DATABASE=MAIN&amp;SSO=TRUE&amp;ACTION=QUERY"/>
    <hyperlink ref="C40" r:id="rId36" display="https://mroapps.hill.af.mil/componentWhereUsed/index.asp?REMEMBER=FALSE&amp;PARENTORG=100&amp;ITEMNO=NAS1102-06-22&amp;PLANT=50&amp;ORGANIZATION=all&amp;MEMORY=FALSE&amp;DATABASE=MAIN&amp;SSO=TRUE&amp;ACTION=QUERY"/>
    <hyperlink ref="C43" r:id="rId37" display="https://mroapps.hill.af.mil/componentWhereUsed/index.asp?REMEMBER=FALSE&amp;PARENTORG=100&amp;ITEMNO=AN175H14A&amp;PLANT=50&amp;ORGANIZATION=all&amp;MEMORY=FALSE&amp;DATABASE=MAIN&amp;SSO=TRUE&amp;ACTION=QUERY"/>
    <hyperlink ref="C15" r:id="rId38" display="https://mroapps.hill.af.mil/componentWhereUsed/index.asp?REMEMBER=FALSE&amp;PARENTORG=100&amp;ITEMNO=MS16624-1098&amp;PLANT=50&amp;ORGANIZATION=all&amp;MEMORY=FALSE&amp;DATABASE=MAIN&amp;SSO=TRUE&amp;ACTION=QUERY"/>
  </hyperlinks>
  <pageMargins left="0.7" right="0.7" top="0.75" bottom="0.75" header="0.3" footer="0.3"/>
  <pageSetup orientation="landscape" r:id="rId3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Normal="100" workbookViewId="0">
      <selection sqref="A1:I52"/>
    </sheetView>
  </sheetViews>
  <sheetFormatPr defaultRowHeight="15" x14ac:dyDescent="0.25"/>
  <cols>
    <col min="1" max="1" width="5.28515625" style="43" customWidth="1"/>
    <col min="2" max="2" width="5.42578125" style="43" customWidth="1"/>
    <col min="3" max="3" width="17.28515625" style="43" bestFit="1" customWidth="1"/>
    <col min="4" max="4" width="15.85546875" style="47" bestFit="1" customWidth="1"/>
    <col min="5" max="5" width="18.140625" style="47" bestFit="1" customWidth="1"/>
    <col min="6" max="6" width="6.28515625" style="48" customWidth="1"/>
    <col min="7" max="7" width="8.42578125" style="43" customWidth="1"/>
    <col min="8" max="8" width="11.140625" style="43" customWidth="1"/>
    <col min="9" max="9" width="10.5703125" style="43" bestFit="1" customWidth="1"/>
    <col min="10" max="10" width="36.28515625" style="43" customWidth="1"/>
    <col min="11" max="16384" width="9.140625" style="43"/>
  </cols>
  <sheetData>
    <row r="1" spans="1:10" x14ac:dyDescent="0.25">
      <c r="A1" s="4"/>
      <c r="B1" s="4"/>
      <c r="C1" s="50" t="s">
        <v>3</v>
      </c>
      <c r="D1" s="13" t="s">
        <v>114</v>
      </c>
      <c r="E1" s="6"/>
      <c r="F1" s="6"/>
      <c r="G1" s="7" t="s">
        <v>4</v>
      </c>
      <c r="H1" s="9" t="s">
        <v>180</v>
      </c>
      <c r="I1" s="4"/>
    </row>
    <row r="2" spans="1:10" x14ac:dyDescent="0.25">
      <c r="A2" s="4"/>
      <c r="B2" s="4"/>
      <c r="C2" s="50" t="s">
        <v>6</v>
      </c>
      <c r="D2" s="100" t="s">
        <v>111</v>
      </c>
      <c r="E2" s="101"/>
      <c r="F2" s="6"/>
      <c r="G2" s="7" t="s">
        <v>7</v>
      </c>
      <c r="H2" s="22">
        <v>41248</v>
      </c>
      <c r="I2" s="4"/>
    </row>
    <row r="3" spans="1:10" x14ac:dyDescent="0.25">
      <c r="A3" s="4"/>
      <c r="B3" s="4"/>
      <c r="C3" s="50" t="s">
        <v>8</v>
      </c>
      <c r="D3" s="14" t="s">
        <v>21</v>
      </c>
      <c r="E3" s="8" t="s">
        <v>13</v>
      </c>
      <c r="F3" s="6"/>
      <c r="G3" s="6"/>
      <c r="H3" s="6"/>
      <c r="I3" s="4"/>
    </row>
    <row r="4" spans="1:10" x14ac:dyDescent="0.25">
      <c r="A4" s="4"/>
      <c r="B4" s="4"/>
      <c r="C4" s="50" t="s">
        <v>9</v>
      </c>
      <c r="D4" s="15" t="s">
        <v>22</v>
      </c>
      <c r="E4" s="50"/>
      <c r="F4" s="6"/>
      <c r="G4" s="6"/>
      <c r="H4" s="6"/>
      <c r="I4" s="4"/>
    </row>
    <row r="5" spans="1:10" x14ac:dyDescent="0.25">
      <c r="A5" s="4"/>
      <c r="B5" s="9" t="s">
        <v>17</v>
      </c>
      <c r="C5" s="50" t="s">
        <v>10</v>
      </c>
      <c r="D5" s="102" t="s">
        <v>113</v>
      </c>
      <c r="E5" s="104"/>
      <c r="F5" s="104"/>
      <c r="G5" s="6"/>
      <c r="H5" s="6"/>
      <c r="I5" s="4"/>
    </row>
    <row r="6" spans="1:10" x14ac:dyDescent="0.25">
      <c r="A6" s="4"/>
      <c r="B6" s="9" t="s">
        <v>23</v>
      </c>
      <c r="C6" s="50" t="s">
        <v>11</v>
      </c>
      <c r="D6" s="14">
        <v>240</v>
      </c>
      <c r="E6" s="20" t="s">
        <v>30</v>
      </c>
      <c r="F6" s="6"/>
      <c r="G6" s="6"/>
      <c r="H6" s="6"/>
      <c r="I6" s="4"/>
    </row>
    <row r="7" spans="1:10" x14ac:dyDescent="0.25">
      <c r="A7" s="4"/>
      <c r="B7" s="4"/>
      <c r="C7" s="50" t="s">
        <v>12</v>
      </c>
      <c r="D7" s="14">
        <v>20</v>
      </c>
      <c r="E7" s="9" t="s">
        <v>191</v>
      </c>
      <c r="F7" s="6"/>
      <c r="G7" s="6"/>
      <c r="H7" s="6"/>
      <c r="I7" s="4"/>
    </row>
    <row r="8" spans="1:10" ht="12" customHeight="1" x14ac:dyDescent="0.25">
      <c r="A8" s="4"/>
      <c r="B8" s="4"/>
      <c r="C8" s="50"/>
      <c r="D8" s="14"/>
      <c r="E8" s="6"/>
      <c r="F8" s="6"/>
      <c r="G8" s="6"/>
      <c r="H8" s="6"/>
      <c r="I8" s="4"/>
    </row>
    <row r="9" spans="1:10" x14ac:dyDescent="0.25">
      <c r="A9" s="66" t="s">
        <v>14</v>
      </c>
      <c r="B9" s="66" t="s">
        <v>16</v>
      </c>
      <c r="C9" s="66" t="s">
        <v>18</v>
      </c>
      <c r="D9" s="67" t="s">
        <v>0</v>
      </c>
      <c r="E9" s="66" t="s">
        <v>1</v>
      </c>
      <c r="F9" s="66" t="s">
        <v>2</v>
      </c>
      <c r="G9" s="66" t="s">
        <v>19</v>
      </c>
      <c r="H9" s="66" t="s">
        <v>20</v>
      </c>
      <c r="I9" s="66" t="s">
        <v>15</v>
      </c>
    </row>
    <row r="10" spans="1:10" ht="12.75" customHeight="1" x14ac:dyDescent="0.25">
      <c r="A10" s="51">
        <v>1</v>
      </c>
      <c r="B10" s="59" t="s">
        <v>124</v>
      </c>
      <c r="C10" s="52" t="s">
        <v>96</v>
      </c>
      <c r="D10" s="52">
        <v>5331010885363</v>
      </c>
      <c r="E10" s="51" t="s">
        <v>24</v>
      </c>
      <c r="F10" s="51">
        <v>2</v>
      </c>
      <c r="G10" s="53">
        <v>0</v>
      </c>
      <c r="H10" s="51">
        <f t="shared" ref="H10:H51" si="0">SUM(F10*1)</f>
        <v>2</v>
      </c>
      <c r="I10" s="51" t="s">
        <v>165</v>
      </c>
      <c r="J10" s="43" t="s">
        <v>13</v>
      </c>
    </row>
    <row r="11" spans="1:10" ht="12.75" customHeight="1" x14ac:dyDescent="0.25">
      <c r="A11" s="51">
        <v>2</v>
      </c>
      <c r="B11" s="59" t="s">
        <v>127</v>
      </c>
      <c r="C11" s="52" t="s">
        <v>104</v>
      </c>
      <c r="D11" s="52">
        <v>5330008334210</v>
      </c>
      <c r="E11" s="51" t="s">
        <v>105</v>
      </c>
      <c r="F11" s="51">
        <v>4</v>
      </c>
      <c r="G11" s="53">
        <v>0</v>
      </c>
      <c r="H11" s="51">
        <f t="shared" si="0"/>
        <v>4</v>
      </c>
      <c r="I11" s="51" t="s">
        <v>158</v>
      </c>
    </row>
    <row r="12" spans="1:10" ht="12.75" customHeight="1" x14ac:dyDescent="0.25">
      <c r="A12" s="51">
        <v>3</v>
      </c>
      <c r="B12" s="59" t="s">
        <v>126</v>
      </c>
      <c r="C12" s="51" t="s">
        <v>102</v>
      </c>
      <c r="D12" s="52">
        <v>5330008425505</v>
      </c>
      <c r="E12" s="51" t="s">
        <v>103</v>
      </c>
      <c r="F12" s="51">
        <v>2</v>
      </c>
      <c r="G12" s="53">
        <v>0</v>
      </c>
      <c r="H12" s="51">
        <f t="shared" si="0"/>
        <v>2</v>
      </c>
      <c r="I12" s="51" t="s">
        <v>166</v>
      </c>
    </row>
    <row r="13" spans="1:10" ht="12.75" customHeight="1" x14ac:dyDescent="0.25">
      <c r="A13" s="51">
        <v>4</v>
      </c>
      <c r="B13" s="59" t="s">
        <v>128</v>
      </c>
      <c r="C13" s="51" t="s">
        <v>107</v>
      </c>
      <c r="D13" s="52">
        <v>5310008943638</v>
      </c>
      <c r="E13" s="51" t="s">
        <v>29</v>
      </c>
      <c r="F13" s="51">
        <v>8</v>
      </c>
      <c r="G13" s="53">
        <v>0</v>
      </c>
      <c r="H13" s="51">
        <f t="shared" si="0"/>
        <v>8</v>
      </c>
      <c r="I13" s="51" t="s">
        <v>32</v>
      </c>
    </row>
    <row r="14" spans="1:10" ht="12.75" customHeight="1" x14ac:dyDescent="0.25">
      <c r="A14" s="51">
        <v>5</v>
      </c>
      <c r="B14" s="59" t="s">
        <v>116</v>
      </c>
      <c r="C14" s="51" t="s">
        <v>70</v>
      </c>
      <c r="D14" s="52">
        <v>5331001660967</v>
      </c>
      <c r="E14" s="51" t="s">
        <v>24</v>
      </c>
      <c r="F14" s="51">
        <v>12</v>
      </c>
      <c r="G14" s="53">
        <v>0</v>
      </c>
      <c r="H14" s="51">
        <f t="shared" si="0"/>
        <v>12</v>
      </c>
      <c r="I14" s="51" t="s">
        <v>168</v>
      </c>
    </row>
    <row r="15" spans="1:10" ht="12.75" customHeight="1" x14ac:dyDescent="0.25">
      <c r="A15" s="51">
        <v>6</v>
      </c>
      <c r="B15" s="59" t="s">
        <v>117</v>
      </c>
      <c r="C15" s="51" t="s">
        <v>72</v>
      </c>
      <c r="D15" s="52">
        <v>5331001660969</v>
      </c>
      <c r="E15" s="51" t="s">
        <v>24</v>
      </c>
      <c r="F15" s="51">
        <v>2</v>
      </c>
      <c r="G15" s="53">
        <v>0</v>
      </c>
      <c r="H15" s="51">
        <f t="shared" si="0"/>
        <v>2</v>
      </c>
      <c r="I15" s="51" t="s">
        <v>167</v>
      </c>
    </row>
    <row r="16" spans="1:10" ht="12.75" customHeight="1" x14ac:dyDescent="0.25">
      <c r="A16" s="51">
        <v>7</v>
      </c>
      <c r="B16" s="59" t="s">
        <v>120</v>
      </c>
      <c r="C16" s="51" t="s">
        <v>78</v>
      </c>
      <c r="D16" s="52">
        <v>5331001660994</v>
      </c>
      <c r="E16" s="51" t="s">
        <v>24</v>
      </c>
      <c r="F16" s="51">
        <v>6</v>
      </c>
      <c r="G16" s="53">
        <v>0</v>
      </c>
      <c r="H16" s="51">
        <f t="shared" si="0"/>
        <v>6</v>
      </c>
      <c r="I16" s="51" t="s">
        <v>155</v>
      </c>
    </row>
    <row r="17" spans="1:10" ht="12.75" customHeight="1" x14ac:dyDescent="0.25">
      <c r="A17" s="51">
        <v>8</v>
      </c>
      <c r="B17" s="59" t="s">
        <v>125</v>
      </c>
      <c r="C17" s="51" t="s">
        <v>98</v>
      </c>
      <c r="D17" s="52">
        <v>5305009836652</v>
      </c>
      <c r="E17" s="51" t="s">
        <v>26</v>
      </c>
      <c r="F17" s="63">
        <v>6</v>
      </c>
      <c r="G17" s="53">
        <v>0</v>
      </c>
      <c r="H17" s="51">
        <f t="shared" si="0"/>
        <v>6</v>
      </c>
      <c r="I17" s="51" t="s">
        <v>32</v>
      </c>
    </row>
    <row r="18" spans="1:10" ht="12.75" customHeight="1" x14ac:dyDescent="0.25">
      <c r="A18" s="51">
        <v>9</v>
      </c>
      <c r="B18" s="59" t="s">
        <v>121</v>
      </c>
      <c r="C18" s="51" t="s">
        <v>80</v>
      </c>
      <c r="D18" s="52">
        <v>5331001660996</v>
      </c>
      <c r="E18" s="51" t="s">
        <v>24</v>
      </c>
      <c r="F18" s="51">
        <v>2</v>
      </c>
      <c r="G18" s="53">
        <v>0</v>
      </c>
      <c r="H18" s="51">
        <f t="shared" si="0"/>
        <v>2</v>
      </c>
      <c r="I18" s="51" t="s">
        <v>162</v>
      </c>
    </row>
    <row r="19" spans="1:10" ht="12.75" customHeight="1" x14ac:dyDescent="0.25">
      <c r="A19" s="51">
        <v>10</v>
      </c>
      <c r="B19" s="59" t="s">
        <v>122</v>
      </c>
      <c r="C19" s="51" t="s">
        <v>82</v>
      </c>
      <c r="D19" s="52">
        <v>5331001661001</v>
      </c>
      <c r="E19" s="51" t="s">
        <v>24</v>
      </c>
      <c r="F19" s="51">
        <v>2</v>
      </c>
      <c r="G19" s="53">
        <v>0</v>
      </c>
      <c r="H19" s="51">
        <f t="shared" si="0"/>
        <v>2</v>
      </c>
      <c r="I19" s="51" t="s">
        <v>163</v>
      </c>
    </row>
    <row r="20" spans="1:10" ht="12.75" customHeight="1" x14ac:dyDescent="0.25">
      <c r="A20" s="51">
        <v>11</v>
      </c>
      <c r="B20" s="59" t="s">
        <v>119</v>
      </c>
      <c r="C20" s="52" t="s">
        <v>76</v>
      </c>
      <c r="D20" s="52">
        <v>5331001660993</v>
      </c>
      <c r="E20" s="51" t="s">
        <v>24</v>
      </c>
      <c r="F20" s="51">
        <v>2</v>
      </c>
      <c r="G20" s="53">
        <v>0</v>
      </c>
      <c r="H20" s="51">
        <f t="shared" si="0"/>
        <v>2</v>
      </c>
      <c r="I20" s="51" t="s">
        <v>161</v>
      </c>
    </row>
    <row r="21" spans="1:10" ht="12.75" customHeight="1" x14ac:dyDescent="0.25">
      <c r="A21" s="51">
        <v>12</v>
      </c>
      <c r="B21" s="59" t="s">
        <v>118</v>
      </c>
      <c r="C21" s="51" t="s">
        <v>75</v>
      </c>
      <c r="D21" s="52">
        <v>5331001660991</v>
      </c>
      <c r="E21" s="51" t="s">
        <v>24</v>
      </c>
      <c r="F21" s="51">
        <v>2</v>
      </c>
      <c r="G21" s="53">
        <v>0</v>
      </c>
      <c r="H21" s="51">
        <f t="shared" si="0"/>
        <v>2</v>
      </c>
      <c r="I21" s="51" t="s">
        <v>160</v>
      </c>
      <c r="J21" s="44"/>
    </row>
    <row r="22" spans="1:10" ht="12.75" customHeight="1" x14ac:dyDescent="0.25">
      <c r="A22" s="51">
        <v>13</v>
      </c>
      <c r="B22" s="59" t="s">
        <v>123</v>
      </c>
      <c r="C22" s="51" t="s">
        <v>92</v>
      </c>
      <c r="D22" s="52">
        <v>5331001407668</v>
      </c>
      <c r="E22" s="51" t="s">
        <v>24</v>
      </c>
      <c r="F22" s="51">
        <v>4</v>
      </c>
      <c r="G22" s="53">
        <v>0</v>
      </c>
      <c r="H22" s="51">
        <f t="shared" si="0"/>
        <v>4</v>
      </c>
      <c r="I22" s="51" t="s">
        <v>190</v>
      </c>
      <c r="J22" s="44"/>
    </row>
    <row r="23" spans="1:10" s="45" customFormat="1" ht="12.75" customHeight="1" x14ac:dyDescent="0.25">
      <c r="A23" s="55">
        <v>14</v>
      </c>
      <c r="B23" s="60" t="s">
        <v>115</v>
      </c>
      <c r="C23" s="54">
        <v>624394</v>
      </c>
      <c r="D23" s="54">
        <v>5330009279275</v>
      </c>
      <c r="E23" s="55" t="s">
        <v>31</v>
      </c>
      <c r="F23" s="55">
        <v>2</v>
      </c>
      <c r="G23" s="56">
        <v>0</v>
      </c>
      <c r="H23" s="55">
        <f t="shared" si="0"/>
        <v>2</v>
      </c>
      <c r="I23" s="55" t="s">
        <v>173</v>
      </c>
    </row>
    <row r="24" spans="1:10" ht="12.75" customHeight="1" x14ac:dyDescent="0.25">
      <c r="A24" s="51">
        <v>15</v>
      </c>
      <c r="B24" s="61" t="s">
        <v>129</v>
      </c>
      <c r="C24" s="63">
        <v>392404</v>
      </c>
      <c r="D24" s="52">
        <v>5330012063329</v>
      </c>
      <c r="E24" s="51" t="s">
        <v>35</v>
      </c>
      <c r="F24" s="51">
        <v>6</v>
      </c>
      <c r="G24" s="53">
        <v>0</v>
      </c>
      <c r="H24" s="51">
        <f t="shared" si="0"/>
        <v>6</v>
      </c>
      <c r="I24" s="51" t="s">
        <v>174</v>
      </c>
    </row>
    <row r="25" spans="1:10" ht="12.75" customHeight="1" x14ac:dyDescent="0.25">
      <c r="A25" s="51">
        <v>16</v>
      </c>
      <c r="B25" s="61" t="s">
        <v>130</v>
      </c>
      <c r="C25" s="63">
        <v>393492</v>
      </c>
      <c r="D25" s="52">
        <v>5330012063331</v>
      </c>
      <c r="E25" s="51" t="s">
        <v>35</v>
      </c>
      <c r="F25" s="51">
        <v>2</v>
      </c>
      <c r="G25" s="53">
        <v>0</v>
      </c>
      <c r="H25" s="51">
        <f t="shared" si="0"/>
        <v>2</v>
      </c>
      <c r="I25" s="51" t="s">
        <v>159</v>
      </c>
    </row>
    <row r="26" spans="1:10" ht="12.75" customHeight="1" x14ac:dyDescent="0.25">
      <c r="A26" s="51">
        <v>17</v>
      </c>
      <c r="B26" s="61" t="s">
        <v>131</v>
      </c>
      <c r="C26" s="63">
        <v>427655</v>
      </c>
      <c r="D26" s="52">
        <v>5330012058983</v>
      </c>
      <c r="E26" s="51" t="s">
        <v>40</v>
      </c>
      <c r="F26" s="51">
        <v>2</v>
      </c>
      <c r="G26" s="53">
        <v>0</v>
      </c>
      <c r="H26" s="51">
        <f t="shared" si="0"/>
        <v>2</v>
      </c>
      <c r="I26" s="51" t="s">
        <v>154</v>
      </c>
    </row>
    <row r="27" spans="1:10" ht="12.75" customHeight="1" x14ac:dyDescent="0.25">
      <c r="A27" s="51">
        <v>18</v>
      </c>
      <c r="B27" s="61" t="s">
        <v>132</v>
      </c>
      <c r="C27" s="63">
        <v>472409</v>
      </c>
      <c r="D27" s="52">
        <v>4310012156780</v>
      </c>
      <c r="E27" s="51" t="s">
        <v>43</v>
      </c>
      <c r="F27" s="51">
        <v>4</v>
      </c>
      <c r="G27" s="53">
        <v>0</v>
      </c>
      <c r="H27" s="51">
        <f t="shared" si="0"/>
        <v>4</v>
      </c>
      <c r="I27" s="51" t="s">
        <v>164</v>
      </c>
    </row>
    <row r="28" spans="1:10" ht="12.75" customHeight="1" x14ac:dyDescent="0.25">
      <c r="A28" s="51">
        <v>19</v>
      </c>
      <c r="B28" s="61" t="s">
        <v>133</v>
      </c>
      <c r="C28" s="63">
        <v>630879</v>
      </c>
      <c r="D28" s="52">
        <v>4310012156781</v>
      </c>
      <c r="E28" s="51" t="s">
        <v>43</v>
      </c>
      <c r="F28" s="51">
        <v>2</v>
      </c>
      <c r="G28" s="53">
        <v>0</v>
      </c>
      <c r="H28" s="51">
        <f t="shared" si="0"/>
        <v>2</v>
      </c>
      <c r="I28" s="51" t="s">
        <v>169</v>
      </c>
    </row>
    <row r="29" spans="1:10" ht="12.75" customHeight="1" x14ac:dyDescent="0.25">
      <c r="A29" s="51">
        <v>20</v>
      </c>
      <c r="B29" s="61" t="s">
        <v>134</v>
      </c>
      <c r="C29" s="63">
        <v>630880</v>
      </c>
      <c r="D29" s="52">
        <v>4310012156778</v>
      </c>
      <c r="E29" s="51" t="s">
        <v>43</v>
      </c>
      <c r="F29" s="51">
        <v>2</v>
      </c>
      <c r="G29" s="53">
        <v>0</v>
      </c>
      <c r="H29" s="51">
        <f t="shared" si="0"/>
        <v>2</v>
      </c>
      <c r="I29" s="51" t="s">
        <v>170</v>
      </c>
    </row>
    <row r="30" spans="1:10" ht="12.75" customHeight="1" x14ac:dyDescent="0.25">
      <c r="A30" s="51">
        <v>21</v>
      </c>
      <c r="B30" s="61" t="s">
        <v>135</v>
      </c>
      <c r="C30" s="63">
        <v>635020</v>
      </c>
      <c r="D30" s="52">
        <v>4310012156779</v>
      </c>
      <c r="E30" s="51" t="s">
        <v>50</v>
      </c>
      <c r="F30" s="51">
        <v>2</v>
      </c>
      <c r="G30" s="53">
        <v>0</v>
      </c>
      <c r="H30" s="51">
        <f t="shared" si="0"/>
        <v>2</v>
      </c>
      <c r="I30" s="51" t="s">
        <v>171</v>
      </c>
    </row>
    <row r="31" spans="1:10" ht="12.75" customHeight="1" x14ac:dyDescent="0.25">
      <c r="A31" s="51">
        <v>22</v>
      </c>
      <c r="B31" s="61" t="s">
        <v>136</v>
      </c>
      <c r="C31" s="63">
        <v>682742</v>
      </c>
      <c r="D31" s="52">
        <v>4310012189003</v>
      </c>
      <c r="E31" s="51" t="s">
        <v>43</v>
      </c>
      <c r="F31" s="51">
        <v>2</v>
      </c>
      <c r="G31" s="53">
        <v>0</v>
      </c>
      <c r="H31" s="51">
        <f t="shared" si="0"/>
        <v>2</v>
      </c>
      <c r="I31" s="51" t="s">
        <v>175</v>
      </c>
    </row>
    <row r="32" spans="1:10" ht="12.75" customHeight="1" x14ac:dyDescent="0.25">
      <c r="A32" s="51">
        <v>23</v>
      </c>
      <c r="B32" s="61" t="s">
        <v>137</v>
      </c>
      <c r="C32" s="51" t="s">
        <v>54</v>
      </c>
      <c r="D32" s="52">
        <v>5331012456484</v>
      </c>
      <c r="E32" s="51" t="s">
        <v>24</v>
      </c>
      <c r="F32" s="63">
        <v>1</v>
      </c>
      <c r="G32" s="53">
        <v>0</v>
      </c>
      <c r="H32" s="51">
        <f t="shared" si="0"/>
        <v>1</v>
      </c>
      <c r="I32" s="51" t="s">
        <v>32</v>
      </c>
    </row>
    <row r="33" spans="1:9" ht="12.75" customHeight="1" x14ac:dyDescent="0.25">
      <c r="A33" s="51">
        <v>24</v>
      </c>
      <c r="B33" s="61" t="s">
        <v>138</v>
      </c>
      <c r="C33" s="51" t="s">
        <v>56</v>
      </c>
      <c r="D33" s="52">
        <v>5331004703218</v>
      </c>
      <c r="E33" s="51" t="s">
        <v>24</v>
      </c>
      <c r="F33" s="51">
        <v>2</v>
      </c>
      <c r="G33" s="53">
        <v>0</v>
      </c>
      <c r="H33" s="51">
        <f t="shared" si="0"/>
        <v>2</v>
      </c>
      <c r="I33" s="51" t="s">
        <v>32</v>
      </c>
    </row>
    <row r="34" spans="1:9" s="45" customFormat="1" ht="12.75" customHeight="1" x14ac:dyDescent="0.25">
      <c r="A34" s="55">
        <v>25</v>
      </c>
      <c r="B34" s="60" t="s">
        <v>139</v>
      </c>
      <c r="C34" s="55" t="s">
        <v>58</v>
      </c>
      <c r="D34" s="54">
        <v>5331007578555</v>
      </c>
      <c r="E34" s="55" t="s">
        <v>24</v>
      </c>
      <c r="F34" s="64">
        <v>1</v>
      </c>
      <c r="G34" s="56">
        <v>0</v>
      </c>
      <c r="H34" s="55">
        <f t="shared" si="0"/>
        <v>1</v>
      </c>
      <c r="I34" s="55" t="s">
        <v>32</v>
      </c>
    </row>
    <row r="35" spans="1:9" ht="12.75" customHeight="1" x14ac:dyDescent="0.25">
      <c r="A35" s="51">
        <v>26</v>
      </c>
      <c r="B35" s="61" t="s">
        <v>140</v>
      </c>
      <c r="C35" s="51" t="s">
        <v>60</v>
      </c>
      <c r="D35" s="52">
        <v>5331007578553</v>
      </c>
      <c r="E35" s="51" t="s">
        <v>24</v>
      </c>
      <c r="F35" s="51">
        <v>2</v>
      </c>
      <c r="G35" s="53">
        <v>0</v>
      </c>
      <c r="H35" s="51">
        <f t="shared" si="0"/>
        <v>2</v>
      </c>
      <c r="I35" s="51" t="s">
        <v>32</v>
      </c>
    </row>
    <row r="36" spans="1:9" ht="12.75" customHeight="1" x14ac:dyDescent="0.25">
      <c r="A36" s="51">
        <v>27</v>
      </c>
      <c r="B36" s="61" t="s">
        <v>141</v>
      </c>
      <c r="C36" s="51" t="s">
        <v>62</v>
      </c>
      <c r="D36" s="52">
        <v>5331012456483</v>
      </c>
      <c r="E36" s="51" t="s">
        <v>24</v>
      </c>
      <c r="F36" s="51">
        <v>2</v>
      </c>
      <c r="G36" s="53">
        <v>0</v>
      </c>
      <c r="H36" s="51">
        <f t="shared" si="0"/>
        <v>2</v>
      </c>
      <c r="I36" s="51" t="s">
        <v>32</v>
      </c>
    </row>
    <row r="37" spans="1:9" ht="12.75" customHeight="1" x14ac:dyDescent="0.25">
      <c r="A37" s="51">
        <v>28</v>
      </c>
      <c r="B37" s="61" t="s">
        <v>142</v>
      </c>
      <c r="C37" s="51" t="s">
        <v>64</v>
      </c>
      <c r="D37" s="52">
        <v>5330012086784</v>
      </c>
      <c r="E37" s="51" t="s">
        <v>35</v>
      </c>
      <c r="F37" s="51">
        <v>16</v>
      </c>
      <c r="G37" s="53">
        <v>0</v>
      </c>
      <c r="H37" s="51">
        <f t="shared" si="0"/>
        <v>16</v>
      </c>
      <c r="I37" s="51" t="s">
        <v>32</v>
      </c>
    </row>
    <row r="38" spans="1:9" ht="12.75" customHeight="1" x14ac:dyDescent="0.25">
      <c r="A38" s="51">
        <v>29</v>
      </c>
      <c r="B38" s="61" t="s">
        <v>143</v>
      </c>
      <c r="C38" s="51" t="s">
        <v>66</v>
      </c>
      <c r="D38" s="52">
        <v>5330011853524</v>
      </c>
      <c r="E38" s="51" t="s">
        <v>35</v>
      </c>
      <c r="F38" s="51">
        <v>16</v>
      </c>
      <c r="G38" s="53">
        <v>0</v>
      </c>
      <c r="H38" s="51">
        <f t="shared" si="0"/>
        <v>16</v>
      </c>
      <c r="I38" s="51" t="s">
        <v>32</v>
      </c>
    </row>
    <row r="39" spans="1:9" ht="12.75" customHeight="1" x14ac:dyDescent="0.25">
      <c r="A39" s="51">
        <v>30</v>
      </c>
      <c r="B39" s="61" t="s">
        <v>144</v>
      </c>
      <c r="C39" s="51" t="s">
        <v>68</v>
      </c>
      <c r="D39" s="52">
        <v>5330012086785</v>
      </c>
      <c r="E39" s="51" t="s">
        <v>35</v>
      </c>
      <c r="F39" s="51">
        <v>8</v>
      </c>
      <c r="G39" s="53">
        <v>0</v>
      </c>
      <c r="H39" s="51">
        <f t="shared" si="0"/>
        <v>8</v>
      </c>
      <c r="I39" s="51" t="s">
        <v>32</v>
      </c>
    </row>
    <row r="40" spans="1:9" ht="12.75" customHeight="1" x14ac:dyDescent="0.25">
      <c r="A40" s="51">
        <v>31</v>
      </c>
      <c r="B40" s="59" t="s">
        <v>145</v>
      </c>
      <c r="C40" s="57" t="s">
        <v>73</v>
      </c>
      <c r="D40" s="57">
        <v>5330012223502</v>
      </c>
      <c r="E40" s="51" t="s">
        <v>24</v>
      </c>
      <c r="F40" s="51">
        <v>4</v>
      </c>
      <c r="G40" s="53">
        <v>0</v>
      </c>
      <c r="H40" s="51">
        <f t="shared" si="0"/>
        <v>4</v>
      </c>
      <c r="I40" s="51" t="s">
        <v>32</v>
      </c>
    </row>
    <row r="41" spans="1:9" ht="12.75" customHeight="1" x14ac:dyDescent="0.25">
      <c r="A41" s="51">
        <v>32</v>
      </c>
      <c r="B41" s="59" t="s">
        <v>146</v>
      </c>
      <c r="C41" s="51" t="s">
        <v>84</v>
      </c>
      <c r="D41" s="52">
        <v>5331001661079</v>
      </c>
      <c r="E41" s="51" t="s">
        <v>24</v>
      </c>
      <c r="F41" s="51">
        <v>3</v>
      </c>
      <c r="G41" s="53">
        <v>0</v>
      </c>
      <c r="H41" s="51">
        <f t="shared" si="0"/>
        <v>3</v>
      </c>
      <c r="I41" s="51" t="s">
        <v>32</v>
      </c>
    </row>
    <row r="42" spans="1:9" ht="12.75" customHeight="1" x14ac:dyDescent="0.25">
      <c r="A42" s="51">
        <v>33</v>
      </c>
      <c r="B42" s="59" t="s">
        <v>147</v>
      </c>
      <c r="C42" s="51" t="s">
        <v>86</v>
      </c>
      <c r="D42" s="52">
        <v>5331001661085</v>
      </c>
      <c r="E42" s="51" t="s">
        <v>24</v>
      </c>
      <c r="F42" s="51">
        <v>8</v>
      </c>
      <c r="G42" s="53">
        <v>0</v>
      </c>
      <c r="H42" s="51">
        <f t="shared" si="0"/>
        <v>8</v>
      </c>
      <c r="I42" s="51" t="s">
        <v>32</v>
      </c>
    </row>
    <row r="43" spans="1:9" s="46" customFormat="1" ht="12.75" customHeight="1" x14ac:dyDescent="0.25">
      <c r="A43" s="51">
        <v>34</v>
      </c>
      <c r="B43" s="59" t="s">
        <v>148</v>
      </c>
      <c r="C43" s="51" t="s">
        <v>88</v>
      </c>
      <c r="D43" s="52">
        <v>5331005285236</v>
      </c>
      <c r="E43" s="51" t="s">
        <v>24</v>
      </c>
      <c r="F43" s="51">
        <v>4</v>
      </c>
      <c r="G43" s="53">
        <v>0</v>
      </c>
      <c r="H43" s="51">
        <f t="shared" si="0"/>
        <v>4</v>
      </c>
      <c r="I43" s="51" t="s">
        <v>32</v>
      </c>
    </row>
    <row r="44" spans="1:9" s="45" customFormat="1" ht="12.75" customHeight="1" x14ac:dyDescent="0.25">
      <c r="A44" s="55">
        <v>35</v>
      </c>
      <c r="B44" s="62" t="s">
        <v>149</v>
      </c>
      <c r="C44" s="55" t="s">
        <v>90</v>
      </c>
      <c r="D44" s="54">
        <v>5331011773403</v>
      </c>
      <c r="E44" s="55" t="s">
        <v>24</v>
      </c>
      <c r="F44" s="55">
        <v>2</v>
      </c>
      <c r="G44" s="56">
        <v>0</v>
      </c>
      <c r="H44" s="55">
        <v>2</v>
      </c>
      <c r="I44" s="55" t="s">
        <v>32</v>
      </c>
    </row>
    <row r="45" spans="1:9" ht="12.75" customHeight="1" x14ac:dyDescent="0.25">
      <c r="A45" s="51">
        <v>36</v>
      </c>
      <c r="B45" s="59" t="s">
        <v>150</v>
      </c>
      <c r="C45" s="51" t="s">
        <v>94</v>
      </c>
      <c r="D45" s="52">
        <v>5331001675173</v>
      </c>
      <c r="E45" s="51" t="s">
        <v>24</v>
      </c>
      <c r="F45" s="51">
        <v>2</v>
      </c>
      <c r="G45" s="53">
        <v>0</v>
      </c>
      <c r="H45" s="51">
        <f t="shared" si="0"/>
        <v>2</v>
      </c>
      <c r="I45" s="51" t="s">
        <v>157</v>
      </c>
    </row>
    <row r="46" spans="1:9" ht="12.75" customHeight="1" x14ac:dyDescent="0.25">
      <c r="A46" s="51">
        <v>37</v>
      </c>
      <c r="B46" s="59" t="s">
        <v>151</v>
      </c>
      <c r="C46" s="51" t="s">
        <v>95</v>
      </c>
      <c r="D46" s="52">
        <v>5331010992557</v>
      </c>
      <c r="E46" s="51" t="s">
        <v>24</v>
      </c>
      <c r="F46" s="51">
        <v>12</v>
      </c>
      <c r="G46" s="53">
        <v>0</v>
      </c>
      <c r="H46" s="51">
        <f t="shared" si="0"/>
        <v>12</v>
      </c>
      <c r="I46" s="51" t="s">
        <v>32</v>
      </c>
    </row>
    <row r="47" spans="1:9" ht="12.75" customHeight="1" x14ac:dyDescent="0.25">
      <c r="A47" s="51">
        <v>38</v>
      </c>
      <c r="B47" s="59" t="s">
        <v>152</v>
      </c>
      <c r="C47" s="51" t="s">
        <v>100</v>
      </c>
      <c r="D47" s="52">
        <v>5306004068072</v>
      </c>
      <c r="E47" s="51" t="s">
        <v>27</v>
      </c>
      <c r="F47" s="51">
        <v>24</v>
      </c>
      <c r="G47" s="53">
        <v>0</v>
      </c>
      <c r="H47" s="51">
        <f t="shared" si="0"/>
        <v>24</v>
      </c>
      <c r="I47" s="51" t="s">
        <v>32</v>
      </c>
    </row>
    <row r="48" spans="1:9" ht="12.75" customHeight="1" x14ac:dyDescent="0.25">
      <c r="A48" s="51">
        <v>39</v>
      </c>
      <c r="B48" s="59" t="s">
        <v>153</v>
      </c>
      <c r="C48" s="51" t="s">
        <v>109</v>
      </c>
      <c r="D48" s="52">
        <v>5330011323427</v>
      </c>
      <c r="E48" s="51" t="s">
        <v>110</v>
      </c>
      <c r="F48" s="51">
        <v>2</v>
      </c>
      <c r="G48" s="53">
        <v>0</v>
      </c>
      <c r="H48" s="51">
        <f t="shared" si="0"/>
        <v>2</v>
      </c>
      <c r="I48" s="51" t="s">
        <v>172</v>
      </c>
    </row>
    <row r="49" spans="1:9" ht="12.75" customHeight="1" x14ac:dyDescent="0.25">
      <c r="A49" s="55">
        <v>40</v>
      </c>
      <c r="B49" s="62" t="s">
        <v>177</v>
      </c>
      <c r="C49" s="55" t="s">
        <v>178</v>
      </c>
      <c r="D49" s="54">
        <v>5310013383911</v>
      </c>
      <c r="E49" s="54" t="s">
        <v>29</v>
      </c>
      <c r="F49" s="58">
        <v>2</v>
      </c>
      <c r="G49" s="55">
        <v>0</v>
      </c>
      <c r="H49" s="55">
        <f t="shared" si="0"/>
        <v>2</v>
      </c>
      <c r="I49" s="55" t="s">
        <v>32</v>
      </c>
    </row>
    <row r="50" spans="1:9" ht="12.75" customHeight="1" x14ac:dyDescent="0.25">
      <c r="A50" s="68">
        <v>41</v>
      </c>
      <c r="B50" s="62" t="s">
        <v>187</v>
      </c>
      <c r="C50" s="55" t="s">
        <v>181</v>
      </c>
      <c r="D50" s="65">
        <v>5340012116290</v>
      </c>
      <c r="E50" s="54" t="s">
        <v>184</v>
      </c>
      <c r="F50" s="58">
        <v>2</v>
      </c>
      <c r="G50" s="55">
        <v>0</v>
      </c>
      <c r="H50" s="55">
        <f t="shared" si="0"/>
        <v>2</v>
      </c>
      <c r="I50" s="55" t="s">
        <v>32</v>
      </c>
    </row>
    <row r="51" spans="1:9" ht="12.75" customHeight="1" x14ac:dyDescent="0.25">
      <c r="A51" s="68">
        <v>42</v>
      </c>
      <c r="B51" s="62" t="s">
        <v>188</v>
      </c>
      <c r="C51" s="55" t="s">
        <v>182</v>
      </c>
      <c r="D51" s="65">
        <v>5360012102970</v>
      </c>
      <c r="E51" s="54" t="s">
        <v>185</v>
      </c>
      <c r="F51" s="58">
        <v>1</v>
      </c>
      <c r="G51" s="55">
        <v>0</v>
      </c>
      <c r="H51" s="55">
        <f t="shared" si="0"/>
        <v>1</v>
      </c>
      <c r="I51" s="55" t="s">
        <v>32</v>
      </c>
    </row>
    <row r="52" spans="1:9" ht="12.75" customHeight="1" x14ac:dyDescent="0.25">
      <c r="A52" s="68">
        <v>43</v>
      </c>
      <c r="B52" s="62" t="s">
        <v>189</v>
      </c>
      <c r="C52" s="55" t="s">
        <v>183</v>
      </c>
      <c r="D52" s="65">
        <v>5365012116114</v>
      </c>
      <c r="E52" s="54" t="s">
        <v>186</v>
      </c>
      <c r="F52" s="58">
        <v>1</v>
      </c>
      <c r="G52" s="55">
        <v>0</v>
      </c>
      <c r="H52" s="55">
        <v>1</v>
      </c>
      <c r="I52" s="55" t="s">
        <v>32</v>
      </c>
    </row>
    <row r="53" spans="1:9" x14ac:dyDescent="0.25">
      <c r="D53" s="49"/>
    </row>
  </sheetData>
  <mergeCells count="2">
    <mergeCell ref="D2:E2"/>
    <mergeCell ref="D5:F5"/>
  </mergeCells>
  <hyperlinks>
    <hyperlink ref="C48" r:id="rId1" display="https://mroapps.hill.af.mil/componentWhereUsed/index.asp?REMEMBER=FALSE&amp;PARENTORG=100&amp;ITEMNO=AN500A5-4&amp;PLANT=50&amp;ORGANIZATION=all&amp;MEMORY=FALSE&amp;DATABASE=MAIN&amp;SSO=TRUE&amp;ACTION=QUERY"/>
    <hyperlink ref="C26" r:id="rId2" display="https://mroapps.hill.af.mil/componentWhereUsed/index.asp?REMEMBER=FALSE&amp;PARENTORG=100&amp;ITEMNO=AN960C6&amp;PLANT=50&amp;ORGANIZATION=all&amp;MEMORY=FALSE&amp;DATABASE=MAIN&amp;SSO=TRUE&amp;ACTION=QUERY"/>
    <hyperlink ref="C24" r:id="rId3" display="https://mroapps.hill.af.mil/componentWhereUsed/index.asp?REMEMBER=FALSE&amp;PARENTORG=100&amp;ITEMNO=MS16625-1106&amp;PLANT=50&amp;ORGANIZATION=all&amp;MEMORY=FALSE&amp;DATABASE=MAIN&amp;SSO=TRUE&amp;ACTION=QUERY"/>
    <hyperlink ref="C29" r:id="rId4" display="https://mroapps.hill.af.mil/componentWhereUsed/index.asp?REMEMBER=FALSE&amp;PARENTORG=100&amp;ITEMNO=AN960-10L&amp;PLANT=50&amp;ORGANIZATION=all&amp;MEMORY=FALSE&amp;DATABASE=MAIN&amp;SSO=TRUE&amp;ACTION=QUERY"/>
    <hyperlink ref="C14" r:id="rId5" display="https://mroapps.hill.af.mil/componentWhereUsed/index.asp?REMEMBER=FALSE&amp;PARENTORG=100&amp;ITEMNO=NAS1394C-4L&amp;PLANT=50&amp;ORGANIZATION=all&amp;MEMORY=FALSE&amp;DATABASE=MAIN&amp;SSO=TRUE&amp;ACTION=QUERY"/>
    <hyperlink ref="C23" r:id="rId6" display="https://mroapps.hill.af.mil/componentWhereUsed/index.asp?REMEMBER=FALSE&amp;PARENTORG=100&amp;ITEMNO=AN5-12A&amp;PLANT=50&amp;ORGANIZATION=all&amp;MEMORY=FALSE&amp;DATABASE=MAIN&amp;SSO=TRUE&amp;ACTION=QUERY"/>
    <hyperlink ref="C27" r:id="rId7" display="https://mroapps.hill.af.mil/componentWhereUsed/index.asp?REMEMBER=FALSE&amp;PARENTORG=100&amp;ITEMNO=AN3-3A&amp;PLANT=50&amp;ORGANIZATION=all&amp;MEMORY=FALSE&amp;DATABASE=MAIN&amp;SSO=TRUE&amp;ACTION=QUERY"/>
    <hyperlink ref="C12" r:id="rId8" display="https://mroapps.hill.af.mil/componentWhereUsed/index.asp?REMEMBER=FALSE&amp;PARENTORG=100&amp;ITEMNO=MS172274&amp;PLANT=50&amp;ORGANIZATION=all&amp;MEMORY=FALSE&amp;DATABASE=MAIN&amp;SSO=TRUE&amp;ACTION=QUERY"/>
    <hyperlink ref="C13" r:id="rId9" display="https://mroapps.hill.af.mil/componentWhereUsed/index.asp?REMEMBER=FALSE&amp;PARENTORG=100&amp;ITEMNO=42132C521&amp;PLANT=50&amp;ORGANIZATION=all&amp;MEMORY=FALSE&amp;DATABASE=MAIN&amp;SSO=TRUE&amp;ACTION=QUERY"/>
    <hyperlink ref="C39" r:id="rId10" display="https://mroapps.hill.af.mil/componentWhereUsed/index.asp?REMEMBER=FALSE&amp;PARENTORG=100&amp;ITEMNO=AN3-5A&amp;PLANT=50&amp;ORGANIZATION=all&amp;MEMORY=FALSE&amp;DATABASE=MAIN&amp;SSO=TRUE&amp;ACTION=QUERY"/>
    <hyperlink ref="C11" r:id="rId11" display="https://mroapps.hill.af.mil/componentWhereUsed/index.asp?REMEMBER=FALSE&amp;PARENTORG=100&amp;ITEMNO=42132D490&amp;PLANT=50&amp;ORGANIZATION=all&amp;MEMORY=FALSE&amp;DATABASE=MAIN&amp;SSO=TRUE&amp;ACTION=QUERY"/>
    <hyperlink ref="C45" r:id="rId12" display="https://mroapps.hill.af.mil/componentWhereUsed/index.asp?REMEMBER=FALSE&amp;PARENTORG=100&amp;ITEMNO=42132D620&amp;PLANT=50&amp;ORGANIZATION=all&amp;MEMORY=FALSE&amp;DATABASE=MAIN&amp;SSO=TRUE&amp;ACTION=QUERY"/>
    <hyperlink ref="C37" r:id="rId13" display="https://mroapps.hill.af.mil/componentWhereUsed/index.asp?REMEMBER=FALSE&amp;PARENTORG=100&amp;ITEMNO=MS20364D428&amp;PLANT=50&amp;ORGANIZATION=all&amp;MEMORY=FALSE&amp;DATABASE=MAIN&amp;SSO=TRUE&amp;ACTION=QUERY"/>
    <hyperlink ref="C30" r:id="rId14" display="https://mroapps.hill.af.mil/componentWhereUsed/index.asp?REMEMBER=FALSE&amp;PARENTORG=100&amp;ITEMNO=AN4-11A&amp;PLANT=50&amp;ORGANIZATION=all&amp;MEMORY=FALSE&amp;DATABASE=MAIN&amp;SSO=TRUE&amp;ACTION=QUERY"/>
    <hyperlink ref="C46" r:id="rId15" display="https://mroapps.hill.af.mil/componentWhereUsed/index.asp?REMEMBER=FALSE&amp;PARENTORG=100&amp;ITEMNO=42132D491&amp;PLANT=50&amp;ORGANIZATION=all&amp;MEMORY=FALSE&amp;DATABASE=MAIN&amp;SSO=TRUE&amp;ACTION=QUERY"/>
    <hyperlink ref="C31" r:id="rId16" display="https://mroapps.hill.af.mil/componentWhereUsed/index.asp?REMEMBER=FALSE&amp;PARENTORG=100&amp;ITEMNO=AN4-10A&amp;PLANT=50&amp;ORGANIZATION=all&amp;MEMORY=FALSE&amp;DATABASE=MAIN&amp;SSO=TRUE&amp;ACTION=QUERY"/>
    <hyperlink ref="C16" r:id="rId17" display="https://mroapps.hill.af.mil/componentWhereUsed/index.asp?REMEMBER=FALSE&amp;PARENTORG=100&amp;ITEMNO=AN5DD6&amp;PLANT=50&amp;ORGANIZATION=all&amp;MEMORY=FALSE&amp;DATABASE=MAIN&amp;SSO=TRUE&amp;ACTION=QUERY"/>
    <hyperlink ref="C35" r:id="rId18" display="https://mroapps.hill.af.mil/componentWhereUsed/index.asp?REMEMBER=FALSE&amp;PARENTORG=100&amp;ITEMNO=MS21083D3&amp;PLANT=50&amp;ORGANIZATION=all&amp;MEMORY=FALSE&amp;DATABASE=MAIN&amp;SSO=TRUE&amp;ACTION=QUERY"/>
    <hyperlink ref="C36" r:id="rId19" display="https://mroapps.hill.af.mil/componentWhereUsed/index.asp?REMEMBER=FALSE&amp;PARENTORG=100&amp;ITEMNO=AN5CH6A&amp;PLANT=50&amp;ORGANIZATION=all&amp;MEMORY=FALSE&amp;DATABASE=MAIN&amp;SSO=TRUE&amp;ACTION=QUERY"/>
    <hyperlink ref="C18" r:id="rId20" display="https://mroapps.hill.af.mil/componentWhereUsed/index.asp?REMEMBER=FALSE&amp;PARENTORG=100&amp;ITEMNO=AN960PD916L&amp;PLANT=50&amp;ORGANIZATION=all&amp;MEMORY=FALSE&amp;DATABASE=MAIN&amp;SSO=TRUE&amp;ACTION=QUERY"/>
    <hyperlink ref="C19" r:id="rId21" display="https://mroapps.hill.af.mil/componentWhereUsed/index.asp?REMEMBER=FALSE&amp;PARENTORG=100&amp;ITEMNO=MS3126F-10-6P&amp;PLANT=50&amp;ORGANIZATION=all&amp;MEMORY=FALSE&amp;DATABASE=MAIN&amp;SSO=TRUE&amp;ACTION=QUERY"/>
    <hyperlink ref="C20" r:id="rId22" display="https://mroapps.hill.af.mil/componentWhereUsed/index.asp?REMEMBER=FALSE&amp;PARENTORG=100&amp;ITEMNO=MS3126F-10-6PW&amp;PLANT=50&amp;ORGANIZATION=all&amp;MEMORY=FALSE&amp;DATABASE=MAIN&amp;SSO=TRUE&amp;ACTION=QUERY"/>
    <hyperlink ref="C28" r:id="rId23" display="https://mroapps.hill.af.mil/componentWhereUsed/index.asp?REMEMBER=FALSE&amp;PARENTORG=100&amp;ITEMNO=AN960-8L&amp;PLANT=50&amp;ORGANIZATION=all&amp;MEMORY=FALSE&amp;DATABASE=MAIN&amp;SSO=TRUE&amp;ACTION=QUERY"/>
    <hyperlink ref="C32" r:id="rId24" display="https://mroapps.hill.af.mil/componentWhereUsed/index.asp?REMEMBER=FALSE&amp;PARENTORG=100&amp;ITEMNO=AN4-4A&amp;PLANT=50&amp;ORGANIZATION=all&amp;MEMORY=FALSE&amp;DATABASE=MAIN&amp;SSO=TRUE&amp;ACTION=QUERY"/>
    <hyperlink ref="C17" r:id="rId25" display="https://mroapps.hill.af.mil/componentWhereUsed/index.asp?REMEMBER=FALSE&amp;PARENTORG=100&amp;ITEMNO=M-98&amp;PLANT=50&amp;ORGANIZATION=all&amp;MEMORY=FALSE&amp;DATABASE=MAIN&amp;SSO=TRUE&amp;ACTION=QUERY"/>
    <hyperlink ref="C25" r:id="rId26" display="https://mroapps.hill.af.mil/componentWhereUsed/index.asp?REMEMBER=FALSE&amp;PARENTORG=100&amp;ITEMNO=MS21333-98&amp;PLANT=50&amp;ORGANIZATION=all&amp;MEMORY=FALSE&amp;DATABASE=MAIN&amp;SSO=TRUE&amp;ACTION=QUERY"/>
    <hyperlink ref="C34" r:id="rId27" display="https://mroapps.hill.af.mil/componentWhereUsed/index.asp?REMEMBER=FALSE&amp;PARENTORG=100&amp;ITEMNO=MS21042-02&amp;PLANT=50&amp;ORGANIZATION=all&amp;MEMORY=FALSE&amp;DATABASE=MAIN&amp;SSO=TRUE&amp;ACTION=QUERY"/>
    <hyperlink ref="C47" r:id="rId28" display="https://mroapps.hill.af.mil/componentWhereUsed/index.asp?REMEMBER=FALSE&amp;PARENTORG=100&amp;ITEMNO=MS16555-641&amp;PLANT=50&amp;ORGANIZATION=all&amp;MEMORY=FALSE&amp;DATABASE=MAIN&amp;SSO=TRUE&amp;ACTION=QUERY"/>
    <hyperlink ref="C41" r:id="rId29" display="https://mroapps.hill.af.mil/componentWhereUsed/index.asp?REMEMBER=FALSE&amp;PARENTORG=100&amp;ITEMNO=FF-838-1&amp;PLANT=50&amp;ORGANIZATION=all&amp;MEMORY=FALSE&amp;DATABASE=MAIN&amp;SSO=TRUE&amp;ACTION=QUERY"/>
    <hyperlink ref="C42" r:id="rId30" display="https://mroapps.hill.af.mil/componentWhereUsed/index.asp?REMEMBER=FALSE&amp;PARENTORG=100&amp;ITEMNO=JS-5&amp;PLANT=50&amp;ORGANIZATION=all&amp;MEMORY=FALSE&amp;DATABASE=MAIN&amp;SSO=TRUE&amp;ACTION=QUERY"/>
    <hyperlink ref="C21" r:id="rId31" display="https://mroapps.hill.af.mil/componentWhereUsed/index.asp?REMEMBER=FALSE&amp;PARENTORG=100&amp;ITEMNO=D559B-1M-4&amp;PLANT=50&amp;ORGANIZATION=all&amp;MEMORY=FALSE&amp;DATABASE=MAIN&amp;SSO=TRUE&amp;ACTION=QUERY"/>
    <hyperlink ref="C44" r:id="rId32" display="https://mroapps.hill.af.mil/componentWhereUsed/index.asp?REMEMBER=FALSE&amp;PARENTORG=100&amp;ITEMNO=42132C636&amp;PLANT=50&amp;ORGANIZATION=all&amp;MEMORY=FALSE&amp;DATABASE=MAIN&amp;SSO=TRUE&amp;ACTION=QUERY"/>
    <hyperlink ref="C10" r:id="rId33" display="https://mroapps.hill.af.mil/componentWhereUsed/index.asp?REMEMBER=FALSE&amp;PARENTORG=100&amp;ITEMNO=42132D161&amp;PLANT=50&amp;ORGANIZATION=all&amp;MEMORY=FALSE&amp;DATABASE=MAIN&amp;SSO=TRUE&amp;ACTION=QUERY"/>
    <hyperlink ref="C38" r:id="rId34" display="https://mroapps.hill.af.mil/componentWhereUsed/index.asp?REMEMBER=FALSE&amp;PARENTORG=100&amp;ITEMNO=NAS1304-4H&amp;PLANT=50&amp;ORGANIZATION=all&amp;MEMORY=FALSE&amp;DATABASE=MAIN&amp;SSO=TRUE&amp;ACTION=QUERY"/>
    <hyperlink ref="C22" r:id="rId35" display="https://mroapps.hill.af.mil/componentWhereUsed/index.asp?REMEMBER=FALSE&amp;PARENTORG=100&amp;ITEMNO=MS16625-1165&amp;PLANT=50&amp;ORGANIZATION=all&amp;MEMORY=FALSE&amp;DATABASE=MAIN&amp;SSO=TRUE&amp;ACTION=QUERY"/>
    <hyperlink ref="C40" r:id="rId36" display="https://mroapps.hill.af.mil/componentWhereUsed/index.asp?REMEMBER=FALSE&amp;PARENTORG=100&amp;ITEMNO=NAS1102-06-22&amp;PLANT=50&amp;ORGANIZATION=all&amp;MEMORY=FALSE&amp;DATABASE=MAIN&amp;SSO=TRUE&amp;ACTION=QUERY"/>
    <hyperlink ref="C43" r:id="rId37" display="https://mroapps.hill.af.mil/componentWhereUsed/index.asp?REMEMBER=FALSE&amp;PARENTORG=100&amp;ITEMNO=AN175H14A&amp;PLANT=50&amp;ORGANIZATION=all&amp;MEMORY=FALSE&amp;DATABASE=MAIN&amp;SSO=TRUE&amp;ACTION=QUERY"/>
    <hyperlink ref="C15" r:id="rId38" display="https://mroapps.hill.af.mil/componentWhereUsed/index.asp?REMEMBER=FALSE&amp;PARENTORG=100&amp;ITEMNO=MS16624-1098&amp;PLANT=50&amp;ORGANIZATION=all&amp;MEMORY=FALSE&amp;DATABASE=MAIN&amp;SSO=TRUE&amp;ACTION=QUERY"/>
  </hyperlinks>
  <pageMargins left="0.7" right="0.7" top="0.75" bottom="0.75" header="0.3" footer="0.3"/>
  <pageSetup scale="95" orientation="landscape" r:id="rId3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sqref="A1:H30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19.2851562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4"/>
      <c r="B1" s="4"/>
      <c r="C1" s="69" t="s">
        <v>3</v>
      </c>
      <c r="D1" s="13" t="s">
        <v>114</v>
      </c>
      <c r="E1" s="6"/>
      <c r="F1" s="6"/>
      <c r="G1" s="7" t="s">
        <v>4</v>
      </c>
      <c r="H1" s="9" t="s">
        <v>192</v>
      </c>
    </row>
    <row r="2" spans="1:9" x14ac:dyDescent="0.2">
      <c r="A2" s="4"/>
      <c r="B2" s="4"/>
      <c r="C2" s="69" t="s">
        <v>6</v>
      </c>
      <c r="D2" s="100" t="s">
        <v>111</v>
      </c>
      <c r="E2" s="101"/>
      <c r="F2" s="6"/>
      <c r="G2" s="7" t="s">
        <v>7</v>
      </c>
      <c r="H2" s="22">
        <v>41820</v>
      </c>
    </row>
    <row r="3" spans="1:9" x14ac:dyDescent="0.2">
      <c r="A3" s="4"/>
      <c r="B3" s="4"/>
      <c r="C3" s="69" t="s">
        <v>8</v>
      </c>
      <c r="D3" s="14" t="s">
        <v>21</v>
      </c>
      <c r="E3" s="9" t="s">
        <v>193</v>
      </c>
      <c r="F3" s="6"/>
      <c r="G3" s="6"/>
      <c r="H3" s="6"/>
      <c r="I3" s="4"/>
    </row>
    <row r="4" spans="1:9" x14ac:dyDescent="0.2">
      <c r="A4" s="4"/>
      <c r="B4" s="4"/>
      <c r="C4" s="69" t="s">
        <v>9</v>
      </c>
      <c r="D4" s="15" t="s">
        <v>22</v>
      </c>
      <c r="E4" s="69"/>
      <c r="F4" s="6"/>
      <c r="G4" s="6"/>
      <c r="H4" s="6"/>
      <c r="I4" s="4"/>
    </row>
    <row r="5" spans="1:9" x14ac:dyDescent="0.2">
      <c r="A5" s="4"/>
      <c r="B5" s="9" t="s">
        <v>17</v>
      </c>
      <c r="C5" s="69" t="s">
        <v>10</v>
      </c>
      <c r="D5" s="102" t="s">
        <v>194</v>
      </c>
      <c r="E5" s="104"/>
      <c r="F5" s="104"/>
      <c r="G5" s="6"/>
      <c r="H5" s="6"/>
      <c r="I5" s="4"/>
    </row>
    <row r="6" spans="1:9" x14ac:dyDescent="0.2">
      <c r="A6" s="4"/>
      <c r="B6" s="9" t="s">
        <v>23</v>
      </c>
      <c r="C6" s="69" t="s">
        <v>11</v>
      </c>
      <c r="D6" s="14">
        <v>240</v>
      </c>
      <c r="E6" s="20" t="s">
        <v>30</v>
      </c>
      <c r="F6" s="6"/>
      <c r="G6" s="6"/>
      <c r="H6" s="6"/>
      <c r="I6" s="4"/>
    </row>
    <row r="7" spans="1:9" x14ac:dyDescent="0.2">
      <c r="A7" s="4"/>
      <c r="B7" s="4"/>
      <c r="C7" s="69" t="s">
        <v>12</v>
      </c>
      <c r="D7" s="14">
        <v>20</v>
      </c>
      <c r="E7" s="6"/>
      <c r="F7" s="6"/>
      <c r="G7" s="6"/>
      <c r="H7" s="6"/>
      <c r="I7" s="4"/>
    </row>
    <row r="8" spans="1:9" x14ac:dyDescent="0.2">
      <c r="A8" s="4"/>
      <c r="B8" s="4"/>
      <c r="C8" s="69"/>
      <c r="D8" s="14"/>
      <c r="E8" s="6"/>
      <c r="F8" s="6"/>
      <c r="G8" s="6"/>
      <c r="H8" s="6"/>
      <c r="I8" s="4"/>
    </row>
    <row r="9" spans="1:9" x14ac:dyDescent="0.2">
      <c r="A9" s="66" t="s">
        <v>14</v>
      </c>
      <c r="B9" s="66" t="s">
        <v>16</v>
      </c>
      <c r="C9" s="66" t="s">
        <v>18</v>
      </c>
      <c r="D9" s="67" t="s">
        <v>0</v>
      </c>
      <c r="E9" s="66" t="s">
        <v>1</v>
      </c>
      <c r="F9" s="66" t="s">
        <v>2</v>
      </c>
      <c r="G9" s="66" t="s">
        <v>195</v>
      </c>
      <c r="H9" s="66" t="s">
        <v>15</v>
      </c>
    </row>
    <row r="10" spans="1:9" x14ac:dyDescent="0.2">
      <c r="A10" s="17">
        <v>1</v>
      </c>
      <c r="B10" s="70" t="s">
        <v>128</v>
      </c>
      <c r="C10" s="17" t="s">
        <v>107</v>
      </c>
      <c r="D10" s="18">
        <v>5310008943638</v>
      </c>
      <c r="E10" s="17" t="s">
        <v>29</v>
      </c>
      <c r="F10" s="17">
        <v>8</v>
      </c>
      <c r="G10" s="17">
        <f t="shared" ref="G10:G29" si="0">SUM(F10*1)</f>
        <v>8</v>
      </c>
      <c r="H10" s="17" t="s">
        <v>32</v>
      </c>
    </row>
    <row r="11" spans="1:9" x14ac:dyDescent="0.2">
      <c r="A11" s="17">
        <v>2</v>
      </c>
      <c r="B11" s="70" t="s">
        <v>125</v>
      </c>
      <c r="C11" s="17" t="s">
        <v>98</v>
      </c>
      <c r="D11" s="18">
        <v>5305009836652</v>
      </c>
      <c r="E11" s="17" t="s">
        <v>26</v>
      </c>
      <c r="F11" s="71">
        <v>6</v>
      </c>
      <c r="G11" s="17">
        <f t="shared" si="0"/>
        <v>6</v>
      </c>
      <c r="H11" s="17" t="s">
        <v>32</v>
      </c>
    </row>
    <row r="12" spans="1:9" x14ac:dyDescent="0.2">
      <c r="A12" s="17">
        <v>3</v>
      </c>
      <c r="B12" s="72" t="s">
        <v>137</v>
      </c>
      <c r="C12" s="17" t="s">
        <v>54</v>
      </c>
      <c r="D12" s="18">
        <v>5331012456484</v>
      </c>
      <c r="E12" s="17" t="s">
        <v>24</v>
      </c>
      <c r="F12" s="71">
        <v>1</v>
      </c>
      <c r="G12" s="17">
        <f t="shared" si="0"/>
        <v>1</v>
      </c>
      <c r="H12" s="17" t="s">
        <v>32</v>
      </c>
    </row>
    <row r="13" spans="1:9" x14ac:dyDescent="0.2">
      <c r="A13" s="17">
        <v>4</v>
      </c>
      <c r="B13" s="72" t="s">
        <v>138</v>
      </c>
      <c r="C13" s="17" t="s">
        <v>56</v>
      </c>
      <c r="D13" s="18">
        <v>5331004703218</v>
      </c>
      <c r="E13" s="17" t="s">
        <v>24</v>
      </c>
      <c r="F13" s="17">
        <v>2</v>
      </c>
      <c r="G13" s="17">
        <f t="shared" si="0"/>
        <v>2</v>
      </c>
      <c r="H13" s="17" t="s">
        <v>32</v>
      </c>
    </row>
    <row r="14" spans="1:9" x14ac:dyDescent="0.2">
      <c r="A14" s="38">
        <v>5</v>
      </c>
      <c r="B14" s="67" t="s">
        <v>139</v>
      </c>
      <c r="C14" s="38" t="s">
        <v>58</v>
      </c>
      <c r="D14" s="42">
        <v>5331007578555</v>
      </c>
      <c r="E14" s="38" t="s">
        <v>24</v>
      </c>
      <c r="F14" s="73">
        <v>1</v>
      </c>
      <c r="G14" s="38">
        <f t="shared" si="0"/>
        <v>1</v>
      </c>
      <c r="H14" s="38" t="s">
        <v>32</v>
      </c>
    </row>
    <row r="15" spans="1:9" x14ac:dyDescent="0.2">
      <c r="A15" s="17">
        <v>6</v>
      </c>
      <c r="B15" s="72" t="s">
        <v>140</v>
      </c>
      <c r="C15" s="17" t="s">
        <v>60</v>
      </c>
      <c r="D15" s="18">
        <v>5331007578553</v>
      </c>
      <c r="E15" s="17" t="s">
        <v>24</v>
      </c>
      <c r="F15" s="17">
        <v>2</v>
      </c>
      <c r="G15" s="17">
        <f t="shared" si="0"/>
        <v>2</v>
      </c>
      <c r="H15" s="17" t="s">
        <v>32</v>
      </c>
    </row>
    <row r="16" spans="1:9" x14ac:dyDescent="0.2">
      <c r="A16" s="17">
        <v>7</v>
      </c>
      <c r="B16" s="72" t="s">
        <v>141</v>
      </c>
      <c r="C16" s="17" t="s">
        <v>62</v>
      </c>
      <c r="D16" s="18">
        <v>5331012456483</v>
      </c>
      <c r="E16" s="17" t="s">
        <v>24</v>
      </c>
      <c r="F16" s="17">
        <v>2</v>
      </c>
      <c r="G16" s="17">
        <f t="shared" si="0"/>
        <v>2</v>
      </c>
      <c r="H16" s="17" t="s">
        <v>32</v>
      </c>
    </row>
    <row r="17" spans="1:8" x14ac:dyDescent="0.2">
      <c r="A17" s="17">
        <v>8</v>
      </c>
      <c r="B17" s="72" t="s">
        <v>142</v>
      </c>
      <c r="C17" s="17" t="s">
        <v>64</v>
      </c>
      <c r="D17" s="18">
        <v>5330012086784</v>
      </c>
      <c r="E17" s="17" t="s">
        <v>35</v>
      </c>
      <c r="F17" s="17">
        <v>16</v>
      </c>
      <c r="G17" s="17">
        <f t="shared" si="0"/>
        <v>16</v>
      </c>
      <c r="H17" s="17" t="s">
        <v>32</v>
      </c>
    </row>
    <row r="18" spans="1:8" x14ac:dyDescent="0.2">
      <c r="A18" s="17">
        <v>9</v>
      </c>
      <c r="B18" s="72" t="s">
        <v>143</v>
      </c>
      <c r="C18" s="17" t="s">
        <v>66</v>
      </c>
      <c r="D18" s="18">
        <v>5330011853524</v>
      </c>
      <c r="E18" s="17" t="s">
        <v>35</v>
      </c>
      <c r="F18" s="17">
        <v>16</v>
      </c>
      <c r="G18" s="17">
        <f t="shared" si="0"/>
        <v>16</v>
      </c>
      <c r="H18" s="17" t="s">
        <v>32</v>
      </c>
    </row>
    <row r="19" spans="1:8" x14ac:dyDescent="0.2">
      <c r="A19" s="17">
        <v>10</v>
      </c>
      <c r="B19" s="72" t="s">
        <v>144</v>
      </c>
      <c r="C19" s="17" t="s">
        <v>68</v>
      </c>
      <c r="D19" s="18">
        <v>5330012086785</v>
      </c>
      <c r="E19" s="17" t="s">
        <v>35</v>
      </c>
      <c r="F19" s="17">
        <v>8</v>
      </c>
      <c r="G19" s="17">
        <f t="shared" si="0"/>
        <v>8</v>
      </c>
      <c r="H19" s="17" t="s">
        <v>32</v>
      </c>
    </row>
    <row r="20" spans="1:8" x14ac:dyDescent="0.2">
      <c r="A20" s="17">
        <v>11</v>
      </c>
      <c r="B20" s="70" t="s">
        <v>145</v>
      </c>
      <c r="C20" s="19" t="s">
        <v>73</v>
      </c>
      <c r="D20" s="19">
        <v>5330012223502</v>
      </c>
      <c r="E20" s="17" t="s">
        <v>24</v>
      </c>
      <c r="F20" s="17">
        <v>4</v>
      </c>
      <c r="G20" s="17">
        <f t="shared" si="0"/>
        <v>4</v>
      </c>
      <c r="H20" s="17" t="s">
        <v>32</v>
      </c>
    </row>
    <row r="21" spans="1:8" x14ac:dyDescent="0.2">
      <c r="A21" s="17">
        <v>12</v>
      </c>
      <c r="B21" s="70" t="s">
        <v>146</v>
      </c>
      <c r="C21" s="17" t="s">
        <v>84</v>
      </c>
      <c r="D21" s="18">
        <v>5331001661079</v>
      </c>
      <c r="E21" s="17" t="s">
        <v>24</v>
      </c>
      <c r="F21" s="17">
        <v>3</v>
      </c>
      <c r="G21" s="17">
        <f t="shared" si="0"/>
        <v>3</v>
      </c>
      <c r="H21" s="17" t="s">
        <v>32</v>
      </c>
    </row>
    <row r="22" spans="1:8" x14ac:dyDescent="0.2">
      <c r="A22" s="17">
        <v>13</v>
      </c>
      <c r="B22" s="70" t="s">
        <v>147</v>
      </c>
      <c r="C22" s="17" t="s">
        <v>86</v>
      </c>
      <c r="D22" s="18">
        <v>5331001661085</v>
      </c>
      <c r="E22" s="17" t="s">
        <v>24</v>
      </c>
      <c r="F22" s="17">
        <v>8</v>
      </c>
      <c r="G22" s="17">
        <f t="shared" si="0"/>
        <v>8</v>
      </c>
      <c r="H22" s="17" t="s">
        <v>32</v>
      </c>
    </row>
    <row r="23" spans="1:8" x14ac:dyDescent="0.2">
      <c r="A23" s="17">
        <v>14</v>
      </c>
      <c r="B23" s="70" t="s">
        <v>148</v>
      </c>
      <c r="C23" s="17" t="s">
        <v>88</v>
      </c>
      <c r="D23" s="18">
        <v>5331005285236</v>
      </c>
      <c r="E23" s="17" t="s">
        <v>24</v>
      </c>
      <c r="F23" s="17">
        <v>4</v>
      </c>
      <c r="G23" s="17">
        <f t="shared" si="0"/>
        <v>4</v>
      </c>
      <c r="H23" s="17" t="s">
        <v>32</v>
      </c>
    </row>
    <row r="24" spans="1:8" x14ac:dyDescent="0.2">
      <c r="A24" s="38">
        <v>15</v>
      </c>
      <c r="B24" s="66" t="s">
        <v>149</v>
      </c>
      <c r="C24" s="38" t="s">
        <v>90</v>
      </c>
      <c r="D24" s="42">
        <v>5331011773403</v>
      </c>
      <c r="E24" s="38" t="s">
        <v>24</v>
      </c>
      <c r="F24" s="38">
        <v>2</v>
      </c>
      <c r="G24" s="38">
        <v>2</v>
      </c>
      <c r="H24" s="38" t="s">
        <v>32</v>
      </c>
    </row>
    <row r="25" spans="1:8" x14ac:dyDescent="0.2">
      <c r="A25" s="17">
        <v>16</v>
      </c>
      <c r="B25" s="70" t="s">
        <v>151</v>
      </c>
      <c r="C25" s="17" t="s">
        <v>95</v>
      </c>
      <c r="D25" s="18">
        <v>5331010992557</v>
      </c>
      <c r="E25" s="17" t="s">
        <v>24</v>
      </c>
      <c r="F25" s="17">
        <v>12</v>
      </c>
      <c r="G25" s="17">
        <f t="shared" si="0"/>
        <v>12</v>
      </c>
      <c r="H25" s="17" t="s">
        <v>32</v>
      </c>
    </row>
    <row r="26" spans="1:8" x14ac:dyDescent="0.2">
      <c r="A26" s="17">
        <v>17</v>
      </c>
      <c r="B26" s="70" t="s">
        <v>152</v>
      </c>
      <c r="C26" s="17" t="s">
        <v>100</v>
      </c>
      <c r="D26" s="18">
        <v>5306004068072</v>
      </c>
      <c r="E26" s="17" t="s">
        <v>27</v>
      </c>
      <c r="F26" s="17">
        <v>24</v>
      </c>
      <c r="G26" s="17">
        <f t="shared" si="0"/>
        <v>24</v>
      </c>
      <c r="H26" s="17" t="s">
        <v>32</v>
      </c>
    </row>
    <row r="27" spans="1:8" x14ac:dyDescent="0.2">
      <c r="A27" s="38">
        <v>18</v>
      </c>
      <c r="B27" s="66" t="s">
        <v>177</v>
      </c>
      <c r="C27" s="38" t="s">
        <v>178</v>
      </c>
      <c r="D27" s="42">
        <v>5310013383911</v>
      </c>
      <c r="E27" s="42" t="s">
        <v>29</v>
      </c>
      <c r="F27" s="74">
        <v>2</v>
      </c>
      <c r="G27" s="38">
        <f t="shared" si="0"/>
        <v>2</v>
      </c>
      <c r="H27" s="38" t="s">
        <v>32</v>
      </c>
    </row>
    <row r="28" spans="1:8" x14ac:dyDescent="0.2">
      <c r="A28" s="75">
        <v>19</v>
      </c>
      <c r="B28" s="66" t="s">
        <v>187</v>
      </c>
      <c r="C28" s="38" t="s">
        <v>181</v>
      </c>
      <c r="D28" s="76">
        <v>5340012116290</v>
      </c>
      <c r="E28" s="42" t="s">
        <v>184</v>
      </c>
      <c r="F28" s="74">
        <v>2</v>
      </c>
      <c r="G28" s="38">
        <f t="shared" si="0"/>
        <v>2</v>
      </c>
      <c r="H28" s="38" t="s">
        <v>32</v>
      </c>
    </row>
    <row r="29" spans="1:8" x14ac:dyDescent="0.2">
      <c r="A29" s="75">
        <v>20</v>
      </c>
      <c r="B29" s="66" t="s">
        <v>188</v>
      </c>
      <c r="C29" s="38" t="s">
        <v>182</v>
      </c>
      <c r="D29" s="76">
        <v>5360012102970</v>
      </c>
      <c r="E29" s="42" t="s">
        <v>185</v>
      </c>
      <c r="F29" s="74">
        <v>1</v>
      </c>
      <c r="G29" s="38">
        <f t="shared" si="0"/>
        <v>1</v>
      </c>
      <c r="H29" s="38" t="s">
        <v>32</v>
      </c>
    </row>
    <row r="30" spans="1:8" x14ac:dyDescent="0.2">
      <c r="A30" s="75">
        <v>21</v>
      </c>
      <c r="B30" s="66" t="s">
        <v>189</v>
      </c>
      <c r="C30" s="38" t="s">
        <v>183</v>
      </c>
      <c r="D30" s="76">
        <v>5365012116114</v>
      </c>
      <c r="E30" s="42" t="s">
        <v>196</v>
      </c>
      <c r="F30" s="74">
        <v>1</v>
      </c>
      <c r="G30" s="38">
        <v>1</v>
      </c>
      <c r="H30" s="38" t="s">
        <v>32</v>
      </c>
    </row>
  </sheetData>
  <mergeCells count="2">
    <mergeCell ref="D2:E2"/>
    <mergeCell ref="D5:F5"/>
  </mergeCells>
  <hyperlinks>
    <hyperlink ref="C10" r:id="rId1" display="https://mroapps.hill.af.mil/componentWhereUsed/index.asp?REMEMBER=FALSE&amp;PARENTORG=100&amp;ITEMNO=42132C521&amp;PLANT=50&amp;ORGANIZATION=all&amp;MEMORY=FALSE&amp;DATABASE=MAIN&amp;SSO=TRUE&amp;ACTION=QUERY"/>
    <hyperlink ref="C19" r:id="rId2" display="https://mroapps.hill.af.mil/componentWhereUsed/index.asp?REMEMBER=FALSE&amp;PARENTORG=100&amp;ITEMNO=AN3-5A&amp;PLANT=50&amp;ORGANIZATION=all&amp;MEMORY=FALSE&amp;DATABASE=MAIN&amp;SSO=TRUE&amp;ACTION=QUERY"/>
    <hyperlink ref="C17" r:id="rId3" display="https://mroapps.hill.af.mil/componentWhereUsed/index.asp?REMEMBER=FALSE&amp;PARENTORG=100&amp;ITEMNO=MS20364D428&amp;PLANT=50&amp;ORGANIZATION=all&amp;MEMORY=FALSE&amp;DATABASE=MAIN&amp;SSO=TRUE&amp;ACTION=QUERY"/>
    <hyperlink ref="C25" r:id="rId4" display="https://mroapps.hill.af.mil/componentWhereUsed/index.asp?REMEMBER=FALSE&amp;PARENTORG=100&amp;ITEMNO=42132D491&amp;PLANT=50&amp;ORGANIZATION=all&amp;MEMORY=FALSE&amp;DATABASE=MAIN&amp;SSO=TRUE&amp;ACTION=QUERY"/>
    <hyperlink ref="C15" r:id="rId5" display="https://mroapps.hill.af.mil/componentWhereUsed/index.asp?REMEMBER=FALSE&amp;PARENTORG=100&amp;ITEMNO=MS21083D3&amp;PLANT=50&amp;ORGANIZATION=all&amp;MEMORY=FALSE&amp;DATABASE=MAIN&amp;SSO=TRUE&amp;ACTION=QUERY"/>
    <hyperlink ref="C16" r:id="rId6" display="https://mroapps.hill.af.mil/componentWhereUsed/index.asp?REMEMBER=FALSE&amp;PARENTORG=100&amp;ITEMNO=AN5CH6A&amp;PLANT=50&amp;ORGANIZATION=all&amp;MEMORY=FALSE&amp;DATABASE=MAIN&amp;SSO=TRUE&amp;ACTION=QUERY"/>
    <hyperlink ref="C12" r:id="rId7" display="https://mroapps.hill.af.mil/componentWhereUsed/index.asp?REMEMBER=FALSE&amp;PARENTORG=100&amp;ITEMNO=AN4-4A&amp;PLANT=50&amp;ORGANIZATION=all&amp;MEMORY=FALSE&amp;DATABASE=MAIN&amp;SSO=TRUE&amp;ACTION=QUERY"/>
    <hyperlink ref="C11" r:id="rId8" display="https://mroapps.hill.af.mil/componentWhereUsed/index.asp?REMEMBER=FALSE&amp;PARENTORG=100&amp;ITEMNO=M-98&amp;PLANT=50&amp;ORGANIZATION=all&amp;MEMORY=FALSE&amp;DATABASE=MAIN&amp;SSO=TRUE&amp;ACTION=QUERY"/>
    <hyperlink ref="C14" r:id="rId9" display="https://mroapps.hill.af.mil/componentWhereUsed/index.asp?REMEMBER=FALSE&amp;PARENTORG=100&amp;ITEMNO=MS21042-02&amp;PLANT=50&amp;ORGANIZATION=all&amp;MEMORY=FALSE&amp;DATABASE=MAIN&amp;SSO=TRUE&amp;ACTION=QUERY"/>
    <hyperlink ref="C26" r:id="rId10" display="https://mroapps.hill.af.mil/componentWhereUsed/index.asp?REMEMBER=FALSE&amp;PARENTORG=100&amp;ITEMNO=MS16555-641&amp;PLANT=50&amp;ORGANIZATION=all&amp;MEMORY=FALSE&amp;DATABASE=MAIN&amp;SSO=TRUE&amp;ACTION=QUERY"/>
    <hyperlink ref="C21" r:id="rId11" display="https://mroapps.hill.af.mil/componentWhereUsed/index.asp?REMEMBER=FALSE&amp;PARENTORG=100&amp;ITEMNO=FF-838-1&amp;PLANT=50&amp;ORGANIZATION=all&amp;MEMORY=FALSE&amp;DATABASE=MAIN&amp;SSO=TRUE&amp;ACTION=QUERY"/>
    <hyperlink ref="C22" r:id="rId12" display="https://mroapps.hill.af.mil/componentWhereUsed/index.asp?REMEMBER=FALSE&amp;PARENTORG=100&amp;ITEMNO=JS-5&amp;PLANT=50&amp;ORGANIZATION=all&amp;MEMORY=FALSE&amp;DATABASE=MAIN&amp;SSO=TRUE&amp;ACTION=QUERY"/>
    <hyperlink ref="C24" r:id="rId13" display="https://mroapps.hill.af.mil/componentWhereUsed/index.asp?REMEMBER=FALSE&amp;PARENTORG=100&amp;ITEMNO=42132C636&amp;PLANT=50&amp;ORGANIZATION=all&amp;MEMORY=FALSE&amp;DATABASE=MAIN&amp;SSO=TRUE&amp;ACTION=QUERY"/>
    <hyperlink ref="C18" r:id="rId14" display="https://mroapps.hill.af.mil/componentWhereUsed/index.asp?REMEMBER=FALSE&amp;PARENTORG=100&amp;ITEMNO=NAS1304-4H&amp;PLANT=50&amp;ORGANIZATION=all&amp;MEMORY=FALSE&amp;DATABASE=MAIN&amp;SSO=TRUE&amp;ACTION=QUERY"/>
    <hyperlink ref="C20" r:id="rId15" display="https://mroapps.hill.af.mil/componentWhereUsed/index.asp?REMEMBER=FALSE&amp;PARENTORG=100&amp;ITEMNO=NAS1102-06-22&amp;PLANT=50&amp;ORGANIZATION=all&amp;MEMORY=FALSE&amp;DATABASE=MAIN&amp;SSO=TRUE&amp;ACTION=QUERY"/>
    <hyperlink ref="C23" r:id="rId16" display="https://mroapps.hill.af.mil/componentWhereUsed/index.asp?REMEMBER=FALSE&amp;PARENTORG=100&amp;ITEMNO=AN175H14A&amp;PLANT=50&amp;ORGANIZATION=all&amp;MEMORY=FALSE&amp;DATABASE=MAIN&amp;SSO=TRUE&amp;ACTION=QUERY"/>
  </hyperlinks>
  <pageMargins left="0.7" right="0.7" top="0.75" bottom="0.75" header="0.3" footer="0.3"/>
  <pageSetup orientation="landscape" r:id="rId1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E15" sqref="E15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19.28515625" bestFit="1" customWidth="1"/>
    <col min="6" max="6" width="5" bestFit="1" customWidth="1"/>
    <col min="7" max="7" width="9.28515625" bestFit="1" customWidth="1"/>
    <col min="8" max="8" width="10.5703125" bestFit="1" customWidth="1"/>
  </cols>
  <sheetData>
    <row r="1" spans="1:8" x14ac:dyDescent="0.2">
      <c r="A1" s="77"/>
      <c r="B1" s="77"/>
      <c r="C1" s="78" t="s">
        <v>3</v>
      </c>
      <c r="D1" s="79" t="s">
        <v>114</v>
      </c>
      <c r="E1" s="80"/>
      <c r="F1" s="80"/>
      <c r="G1" s="81" t="s">
        <v>4</v>
      </c>
      <c r="H1" s="82" t="s">
        <v>200</v>
      </c>
    </row>
    <row r="2" spans="1:8" x14ac:dyDescent="0.2">
      <c r="A2" s="77"/>
      <c r="B2" s="77"/>
      <c r="C2" s="78" t="s">
        <v>6</v>
      </c>
      <c r="D2" s="105" t="s">
        <v>111</v>
      </c>
      <c r="E2" s="106"/>
      <c r="F2" s="80"/>
      <c r="G2" s="81" t="s">
        <v>7</v>
      </c>
      <c r="H2" s="83">
        <v>42306</v>
      </c>
    </row>
    <row r="3" spans="1:8" x14ac:dyDescent="0.2">
      <c r="A3" s="77"/>
      <c r="B3" s="77"/>
      <c r="C3" s="78" t="s">
        <v>8</v>
      </c>
      <c r="D3" s="84" t="s">
        <v>21</v>
      </c>
      <c r="E3" s="82" t="s">
        <v>193</v>
      </c>
      <c r="F3" s="80"/>
      <c r="G3" s="80"/>
      <c r="H3" s="80"/>
    </row>
    <row r="4" spans="1:8" x14ac:dyDescent="0.2">
      <c r="A4" s="77"/>
      <c r="B4" s="77"/>
      <c r="C4" s="78" t="s">
        <v>9</v>
      </c>
      <c r="D4" s="85" t="s">
        <v>22</v>
      </c>
      <c r="E4" s="78"/>
      <c r="F4" s="80"/>
      <c r="G4" s="80"/>
      <c r="H4" s="80"/>
    </row>
    <row r="5" spans="1:8" x14ac:dyDescent="0.2">
      <c r="A5" s="77"/>
      <c r="B5" s="82" t="s">
        <v>17</v>
      </c>
      <c r="C5" s="78" t="s">
        <v>10</v>
      </c>
      <c r="D5" s="107" t="s">
        <v>194</v>
      </c>
      <c r="E5" s="108"/>
      <c r="F5" s="108"/>
      <c r="G5" s="80"/>
      <c r="H5" s="80"/>
    </row>
    <row r="6" spans="1:8" x14ac:dyDescent="0.2">
      <c r="A6" s="77"/>
      <c r="B6" s="82" t="s">
        <v>23</v>
      </c>
      <c r="C6" s="78" t="s">
        <v>11</v>
      </c>
      <c r="D6" s="84">
        <v>240</v>
      </c>
      <c r="E6" s="86" t="s">
        <v>30</v>
      </c>
      <c r="F6" s="80"/>
      <c r="G6" s="80"/>
      <c r="H6" s="80"/>
    </row>
    <row r="7" spans="1:8" x14ac:dyDescent="0.2">
      <c r="A7" s="77"/>
      <c r="B7" s="77"/>
      <c r="C7" s="78" t="s">
        <v>12</v>
      </c>
      <c r="D7" s="84">
        <v>20</v>
      </c>
      <c r="E7" s="80"/>
      <c r="F7" s="80"/>
      <c r="G7" s="80"/>
      <c r="H7" s="80"/>
    </row>
    <row r="8" spans="1:8" x14ac:dyDescent="0.2">
      <c r="A8" s="77"/>
      <c r="B8" s="77"/>
      <c r="C8" s="78"/>
      <c r="D8" s="84"/>
      <c r="E8" s="80"/>
      <c r="F8" s="80"/>
      <c r="G8" s="80"/>
      <c r="H8" s="80"/>
    </row>
    <row r="9" spans="1:8" x14ac:dyDescent="0.2">
      <c r="A9" s="87" t="s">
        <v>14</v>
      </c>
      <c r="B9" s="87" t="s">
        <v>16</v>
      </c>
      <c r="C9" s="87" t="s">
        <v>18</v>
      </c>
      <c r="D9" s="88" t="s">
        <v>0</v>
      </c>
      <c r="E9" s="87" t="s">
        <v>1</v>
      </c>
      <c r="F9" s="87" t="s">
        <v>2</v>
      </c>
      <c r="G9" s="87" t="s">
        <v>195</v>
      </c>
      <c r="H9" s="87" t="s">
        <v>15</v>
      </c>
    </row>
    <row r="10" spans="1:8" x14ac:dyDescent="0.2">
      <c r="A10" s="89">
        <v>1</v>
      </c>
      <c r="B10" s="90" t="s">
        <v>128</v>
      </c>
      <c r="C10" s="89" t="s">
        <v>107</v>
      </c>
      <c r="D10" s="91">
        <v>5310008943638</v>
      </c>
      <c r="E10" s="89" t="s">
        <v>29</v>
      </c>
      <c r="F10" s="89">
        <v>8</v>
      </c>
      <c r="G10" s="89">
        <f>SUM(F10*1)</f>
        <v>8</v>
      </c>
      <c r="H10" s="89" t="s">
        <v>32</v>
      </c>
    </row>
    <row r="11" spans="1:8" x14ac:dyDescent="0.2">
      <c r="A11" s="89">
        <v>2</v>
      </c>
      <c r="B11" s="90" t="s">
        <v>125</v>
      </c>
      <c r="C11" s="89" t="s">
        <v>98</v>
      </c>
      <c r="D11" s="91">
        <v>5305009836652</v>
      </c>
      <c r="E11" s="89" t="s">
        <v>26</v>
      </c>
      <c r="F11" s="92">
        <v>6</v>
      </c>
      <c r="G11" s="89">
        <f>SUM(F11*1)</f>
        <v>6</v>
      </c>
      <c r="H11" s="89" t="s">
        <v>32</v>
      </c>
    </row>
    <row r="12" spans="1:8" x14ac:dyDescent="0.2">
      <c r="A12" s="99">
        <v>3</v>
      </c>
      <c r="B12" s="87" t="s">
        <v>198</v>
      </c>
      <c r="C12" s="99">
        <v>624394</v>
      </c>
      <c r="D12" s="76">
        <v>5330002056047</v>
      </c>
      <c r="E12" s="98" t="s">
        <v>199</v>
      </c>
      <c r="F12" s="99">
        <v>2</v>
      </c>
      <c r="G12" s="99">
        <v>2</v>
      </c>
      <c r="H12" s="98" t="s">
        <v>32</v>
      </c>
    </row>
    <row r="13" spans="1:8" x14ac:dyDescent="0.2">
      <c r="A13" s="89">
        <v>4</v>
      </c>
      <c r="B13" s="93" t="s">
        <v>137</v>
      </c>
      <c r="C13" s="89" t="s">
        <v>54</v>
      </c>
      <c r="D13" s="91">
        <v>5331012456484</v>
      </c>
      <c r="E13" s="89" t="s">
        <v>24</v>
      </c>
      <c r="F13" s="92">
        <v>1</v>
      </c>
      <c r="G13" s="89">
        <f t="shared" ref="G13:G24" si="0">SUM(F13*1)</f>
        <v>1</v>
      </c>
      <c r="H13" s="89" t="s">
        <v>32</v>
      </c>
    </row>
    <row r="14" spans="1:8" x14ac:dyDescent="0.2">
      <c r="A14" s="89">
        <v>5</v>
      </c>
      <c r="B14" s="93" t="s">
        <v>138</v>
      </c>
      <c r="C14" s="89" t="s">
        <v>56</v>
      </c>
      <c r="D14" s="91">
        <v>5331004703218</v>
      </c>
      <c r="E14" s="89" t="s">
        <v>24</v>
      </c>
      <c r="F14" s="89">
        <v>2</v>
      </c>
      <c r="G14" s="89">
        <f t="shared" si="0"/>
        <v>2</v>
      </c>
      <c r="H14" s="89" t="s">
        <v>32</v>
      </c>
    </row>
    <row r="15" spans="1:8" x14ac:dyDescent="0.2">
      <c r="A15" s="94">
        <v>6</v>
      </c>
      <c r="B15" s="88" t="s">
        <v>139</v>
      </c>
      <c r="C15" s="94" t="s">
        <v>58</v>
      </c>
      <c r="D15" s="76">
        <v>5331007578555</v>
      </c>
      <c r="E15" s="94" t="s">
        <v>24</v>
      </c>
      <c r="F15" s="95">
        <v>1</v>
      </c>
      <c r="G15" s="94">
        <f t="shared" si="0"/>
        <v>1</v>
      </c>
      <c r="H15" s="94" t="s">
        <v>32</v>
      </c>
    </row>
    <row r="16" spans="1:8" x14ac:dyDescent="0.2">
      <c r="A16" s="89">
        <v>7</v>
      </c>
      <c r="B16" s="93" t="s">
        <v>140</v>
      </c>
      <c r="C16" s="89" t="s">
        <v>60</v>
      </c>
      <c r="D16" s="91">
        <v>5331007578553</v>
      </c>
      <c r="E16" s="89" t="s">
        <v>24</v>
      </c>
      <c r="F16" s="89">
        <v>2</v>
      </c>
      <c r="G16" s="89">
        <f t="shared" si="0"/>
        <v>2</v>
      </c>
      <c r="H16" s="89" t="s">
        <v>32</v>
      </c>
    </row>
    <row r="17" spans="1:8" x14ac:dyDescent="0.2">
      <c r="A17" s="89">
        <v>8</v>
      </c>
      <c r="B17" s="93" t="s">
        <v>141</v>
      </c>
      <c r="C17" s="89" t="s">
        <v>62</v>
      </c>
      <c r="D17" s="91">
        <v>5331012456483</v>
      </c>
      <c r="E17" s="89" t="s">
        <v>24</v>
      </c>
      <c r="F17" s="89">
        <v>2</v>
      </c>
      <c r="G17" s="89">
        <f t="shared" si="0"/>
        <v>2</v>
      </c>
      <c r="H17" s="89" t="s">
        <v>32</v>
      </c>
    </row>
    <row r="18" spans="1:8" x14ac:dyDescent="0.2">
      <c r="A18" s="89">
        <v>9</v>
      </c>
      <c r="B18" s="93" t="s">
        <v>142</v>
      </c>
      <c r="C18" s="89" t="s">
        <v>64</v>
      </c>
      <c r="D18" s="91">
        <v>5330012086784</v>
      </c>
      <c r="E18" s="89" t="s">
        <v>35</v>
      </c>
      <c r="F18" s="89">
        <v>16</v>
      </c>
      <c r="G18" s="89">
        <f t="shared" si="0"/>
        <v>16</v>
      </c>
      <c r="H18" s="89" t="s">
        <v>32</v>
      </c>
    </row>
    <row r="19" spans="1:8" x14ac:dyDescent="0.2">
      <c r="A19" s="89">
        <v>10</v>
      </c>
      <c r="B19" s="93" t="s">
        <v>143</v>
      </c>
      <c r="C19" s="89" t="s">
        <v>66</v>
      </c>
      <c r="D19" s="91">
        <v>5330011853524</v>
      </c>
      <c r="E19" s="89" t="s">
        <v>35</v>
      </c>
      <c r="F19" s="89">
        <v>16</v>
      </c>
      <c r="G19" s="89">
        <f t="shared" si="0"/>
        <v>16</v>
      </c>
      <c r="H19" s="89" t="s">
        <v>32</v>
      </c>
    </row>
    <row r="20" spans="1:8" ht="12.75" customHeight="1" x14ac:dyDescent="0.2">
      <c r="A20" s="89">
        <v>11</v>
      </c>
      <c r="B20" s="93" t="s">
        <v>144</v>
      </c>
      <c r="C20" s="89" t="s">
        <v>68</v>
      </c>
      <c r="D20" s="91">
        <v>5330012086785</v>
      </c>
      <c r="E20" s="89" t="s">
        <v>35</v>
      </c>
      <c r="F20" s="89">
        <v>8</v>
      </c>
      <c r="G20" s="89">
        <f t="shared" si="0"/>
        <v>8</v>
      </c>
      <c r="H20" s="89" t="s">
        <v>32</v>
      </c>
    </row>
    <row r="21" spans="1:8" x14ac:dyDescent="0.2">
      <c r="A21" s="89">
        <v>12</v>
      </c>
      <c r="B21" s="90" t="s">
        <v>145</v>
      </c>
      <c r="C21" s="96" t="s">
        <v>73</v>
      </c>
      <c r="D21" s="96">
        <v>5330012223502</v>
      </c>
      <c r="E21" s="89" t="s">
        <v>24</v>
      </c>
      <c r="F21" s="89">
        <v>4</v>
      </c>
      <c r="G21" s="89">
        <f t="shared" si="0"/>
        <v>4</v>
      </c>
      <c r="H21" s="89" t="s">
        <v>32</v>
      </c>
    </row>
    <row r="22" spans="1:8" x14ac:dyDescent="0.2">
      <c r="A22" s="89">
        <v>13</v>
      </c>
      <c r="B22" s="90" t="s">
        <v>146</v>
      </c>
      <c r="C22" s="89" t="s">
        <v>84</v>
      </c>
      <c r="D22" s="91">
        <v>5331001661079</v>
      </c>
      <c r="E22" s="89" t="s">
        <v>24</v>
      </c>
      <c r="F22" s="89">
        <v>3</v>
      </c>
      <c r="G22" s="89">
        <f t="shared" si="0"/>
        <v>3</v>
      </c>
      <c r="H22" s="89" t="s">
        <v>32</v>
      </c>
    </row>
    <row r="23" spans="1:8" x14ac:dyDescent="0.2">
      <c r="A23" s="89">
        <v>14</v>
      </c>
      <c r="B23" s="90" t="s">
        <v>147</v>
      </c>
      <c r="C23" s="89" t="s">
        <v>86</v>
      </c>
      <c r="D23" s="91">
        <v>5331001661085</v>
      </c>
      <c r="E23" s="89" t="s">
        <v>24</v>
      </c>
      <c r="F23" s="89">
        <v>8</v>
      </c>
      <c r="G23" s="89">
        <f t="shared" si="0"/>
        <v>8</v>
      </c>
      <c r="H23" s="89" t="s">
        <v>32</v>
      </c>
    </row>
    <row r="24" spans="1:8" x14ac:dyDescent="0.2">
      <c r="A24" s="89">
        <v>15</v>
      </c>
      <c r="B24" s="90" t="s">
        <v>148</v>
      </c>
      <c r="C24" s="89" t="s">
        <v>88</v>
      </c>
      <c r="D24" s="91">
        <v>5331005285236</v>
      </c>
      <c r="E24" s="89" t="s">
        <v>24</v>
      </c>
      <c r="F24" s="89">
        <v>4</v>
      </c>
      <c r="G24" s="89">
        <f t="shared" si="0"/>
        <v>4</v>
      </c>
      <c r="H24" s="89" t="s">
        <v>32</v>
      </c>
    </row>
    <row r="25" spans="1:8" x14ac:dyDescent="0.2">
      <c r="A25" s="94">
        <v>16</v>
      </c>
      <c r="B25" s="87" t="s">
        <v>149</v>
      </c>
      <c r="C25" s="94" t="s">
        <v>90</v>
      </c>
      <c r="D25" s="76">
        <v>5331011773403</v>
      </c>
      <c r="E25" s="94" t="s">
        <v>24</v>
      </c>
      <c r="F25" s="94">
        <v>2</v>
      </c>
      <c r="G25" s="94">
        <v>2</v>
      </c>
      <c r="H25" s="94" t="s">
        <v>32</v>
      </c>
    </row>
    <row r="26" spans="1:8" x14ac:dyDescent="0.2">
      <c r="A26" s="89">
        <v>17</v>
      </c>
      <c r="B26" s="90" t="s">
        <v>152</v>
      </c>
      <c r="C26" s="89" t="s">
        <v>100</v>
      </c>
      <c r="D26" s="91">
        <v>5306004068072</v>
      </c>
      <c r="E26" s="89" t="s">
        <v>27</v>
      </c>
      <c r="F26" s="89">
        <v>24</v>
      </c>
      <c r="G26" s="89">
        <f>SUM(F26*1)</f>
        <v>24</v>
      </c>
      <c r="H26" s="89" t="s">
        <v>32</v>
      </c>
    </row>
    <row r="27" spans="1:8" x14ac:dyDescent="0.2">
      <c r="A27" s="94">
        <v>18</v>
      </c>
      <c r="B27" s="87" t="s">
        <v>177</v>
      </c>
      <c r="C27" s="94" t="s">
        <v>178</v>
      </c>
      <c r="D27" s="76">
        <v>5310013383911</v>
      </c>
      <c r="E27" s="76" t="s">
        <v>29</v>
      </c>
      <c r="F27" s="97">
        <v>2</v>
      </c>
      <c r="G27" s="94">
        <f>SUM(F27*1)</f>
        <v>2</v>
      </c>
      <c r="H27" s="94" t="s">
        <v>32</v>
      </c>
    </row>
    <row r="28" spans="1:8" x14ac:dyDescent="0.2">
      <c r="A28" s="98">
        <v>19</v>
      </c>
      <c r="B28" s="87" t="s">
        <v>187</v>
      </c>
      <c r="C28" s="94" t="s">
        <v>181</v>
      </c>
      <c r="D28" s="76">
        <v>5340012116290</v>
      </c>
      <c r="E28" s="76" t="s">
        <v>184</v>
      </c>
      <c r="F28" s="97">
        <v>2</v>
      </c>
      <c r="G28" s="94">
        <f>SUM(F28*1)</f>
        <v>2</v>
      </c>
      <c r="H28" s="94" t="s">
        <v>32</v>
      </c>
    </row>
    <row r="29" spans="1:8" x14ac:dyDescent="0.2">
      <c r="A29" s="98">
        <v>20</v>
      </c>
      <c r="B29" s="87" t="s">
        <v>188</v>
      </c>
      <c r="C29" s="94" t="s">
        <v>182</v>
      </c>
      <c r="D29" s="76">
        <v>5360012102970</v>
      </c>
      <c r="E29" s="76" t="s">
        <v>185</v>
      </c>
      <c r="F29" s="97">
        <v>1</v>
      </c>
      <c r="G29" s="94">
        <f>SUM(F29*1)</f>
        <v>1</v>
      </c>
      <c r="H29" s="94" t="s">
        <v>32</v>
      </c>
    </row>
    <row r="30" spans="1:8" x14ac:dyDescent="0.2">
      <c r="A30" s="98">
        <v>21</v>
      </c>
      <c r="B30" s="87" t="s">
        <v>189</v>
      </c>
      <c r="C30" s="94" t="s">
        <v>183</v>
      </c>
      <c r="D30" s="76">
        <v>5365012116114</v>
      </c>
      <c r="E30" s="76" t="s">
        <v>196</v>
      </c>
      <c r="F30" s="97">
        <v>1</v>
      </c>
      <c r="G30" s="94">
        <v>1</v>
      </c>
      <c r="H30" s="94" t="s">
        <v>32</v>
      </c>
    </row>
    <row r="31" spans="1:8" x14ac:dyDescent="0.2">
      <c r="A31" s="99">
        <v>22</v>
      </c>
      <c r="B31" s="87" t="s">
        <v>197</v>
      </c>
      <c r="C31" s="94" t="s">
        <v>95</v>
      </c>
      <c r="D31" s="76">
        <v>5331001661084</v>
      </c>
      <c r="E31" s="98" t="s">
        <v>24</v>
      </c>
      <c r="F31" s="99">
        <v>12</v>
      </c>
      <c r="G31" s="99">
        <v>12</v>
      </c>
      <c r="H31" s="98" t="s">
        <v>32</v>
      </c>
    </row>
  </sheetData>
  <sortState ref="A10:H31">
    <sortCondition ref="B10"/>
  </sortState>
  <mergeCells count="2">
    <mergeCell ref="D2:E2"/>
    <mergeCell ref="D5:F5"/>
  </mergeCells>
  <hyperlinks>
    <hyperlink ref="C10" r:id="rId1" display="https://mroapps.hill.af.mil/componentWhereUsed/index.asp?REMEMBER=FALSE&amp;PARENTORG=100&amp;ITEMNO=42132C521&amp;PLANT=50&amp;ORGANIZATION=all&amp;MEMORY=FALSE&amp;DATABASE=MAIN&amp;SSO=TRUE&amp;ACTION=QUERY"/>
    <hyperlink ref="C20" r:id="rId2" display="https://mroapps.hill.af.mil/componentWhereUsed/index.asp?REMEMBER=FALSE&amp;PARENTORG=100&amp;ITEMNO=AN3-5A&amp;PLANT=50&amp;ORGANIZATION=all&amp;MEMORY=FALSE&amp;DATABASE=MAIN&amp;SSO=TRUE&amp;ACTION=QUERY"/>
    <hyperlink ref="C18" r:id="rId3" display="https://mroapps.hill.af.mil/componentWhereUsed/index.asp?REMEMBER=FALSE&amp;PARENTORG=100&amp;ITEMNO=MS20364D428&amp;PLANT=50&amp;ORGANIZATION=all&amp;MEMORY=FALSE&amp;DATABASE=MAIN&amp;SSO=TRUE&amp;ACTION=QUERY"/>
    <hyperlink ref="C16" r:id="rId4" display="https://mroapps.hill.af.mil/componentWhereUsed/index.asp?REMEMBER=FALSE&amp;PARENTORG=100&amp;ITEMNO=MS21083D3&amp;PLANT=50&amp;ORGANIZATION=all&amp;MEMORY=FALSE&amp;DATABASE=MAIN&amp;SSO=TRUE&amp;ACTION=QUERY"/>
    <hyperlink ref="C17" r:id="rId5" display="https://mroapps.hill.af.mil/componentWhereUsed/index.asp?REMEMBER=FALSE&amp;PARENTORG=100&amp;ITEMNO=AN5CH6A&amp;PLANT=50&amp;ORGANIZATION=all&amp;MEMORY=FALSE&amp;DATABASE=MAIN&amp;SSO=TRUE&amp;ACTION=QUERY"/>
    <hyperlink ref="C13" r:id="rId6" display="https://mroapps.hill.af.mil/componentWhereUsed/index.asp?REMEMBER=FALSE&amp;PARENTORG=100&amp;ITEMNO=AN4-4A&amp;PLANT=50&amp;ORGANIZATION=all&amp;MEMORY=FALSE&amp;DATABASE=MAIN&amp;SSO=TRUE&amp;ACTION=QUERY"/>
    <hyperlink ref="C11" r:id="rId7" display="https://mroapps.hill.af.mil/componentWhereUsed/index.asp?REMEMBER=FALSE&amp;PARENTORG=100&amp;ITEMNO=M-98&amp;PLANT=50&amp;ORGANIZATION=all&amp;MEMORY=FALSE&amp;DATABASE=MAIN&amp;SSO=TRUE&amp;ACTION=QUERY"/>
    <hyperlink ref="C15" r:id="rId8" display="https://mroapps.hill.af.mil/componentWhereUsed/index.asp?REMEMBER=FALSE&amp;PARENTORG=100&amp;ITEMNO=MS21042-02&amp;PLANT=50&amp;ORGANIZATION=all&amp;MEMORY=FALSE&amp;DATABASE=MAIN&amp;SSO=TRUE&amp;ACTION=QUERY"/>
    <hyperlink ref="C26" r:id="rId9" display="https://mroapps.hill.af.mil/componentWhereUsed/index.asp?REMEMBER=FALSE&amp;PARENTORG=100&amp;ITEMNO=MS16555-641&amp;PLANT=50&amp;ORGANIZATION=all&amp;MEMORY=FALSE&amp;DATABASE=MAIN&amp;SSO=TRUE&amp;ACTION=QUERY"/>
    <hyperlink ref="C22" r:id="rId10" display="https://mroapps.hill.af.mil/componentWhereUsed/index.asp?REMEMBER=FALSE&amp;PARENTORG=100&amp;ITEMNO=FF-838-1&amp;PLANT=50&amp;ORGANIZATION=all&amp;MEMORY=FALSE&amp;DATABASE=MAIN&amp;SSO=TRUE&amp;ACTION=QUERY"/>
    <hyperlink ref="C23" r:id="rId11" display="https://mroapps.hill.af.mil/componentWhereUsed/index.asp?REMEMBER=FALSE&amp;PARENTORG=100&amp;ITEMNO=JS-5&amp;PLANT=50&amp;ORGANIZATION=all&amp;MEMORY=FALSE&amp;DATABASE=MAIN&amp;SSO=TRUE&amp;ACTION=QUERY"/>
    <hyperlink ref="C25" r:id="rId12" display="https://mroapps.hill.af.mil/componentWhereUsed/index.asp?REMEMBER=FALSE&amp;PARENTORG=100&amp;ITEMNO=42132C636&amp;PLANT=50&amp;ORGANIZATION=all&amp;MEMORY=FALSE&amp;DATABASE=MAIN&amp;SSO=TRUE&amp;ACTION=QUERY"/>
    <hyperlink ref="C19" r:id="rId13" display="https://mroapps.hill.af.mil/componentWhereUsed/index.asp?REMEMBER=FALSE&amp;PARENTORG=100&amp;ITEMNO=NAS1304-4H&amp;PLANT=50&amp;ORGANIZATION=all&amp;MEMORY=FALSE&amp;DATABASE=MAIN&amp;SSO=TRUE&amp;ACTION=QUERY"/>
    <hyperlink ref="C21" r:id="rId14" display="https://mroapps.hill.af.mil/componentWhereUsed/index.asp?REMEMBER=FALSE&amp;PARENTORG=100&amp;ITEMNO=NAS1102-06-22&amp;PLANT=50&amp;ORGANIZATION=all&amp;MEMORY=FALSE&amp;DATABASE=MAIN&amp;SSO=TRUE&amp;ACTION=QUERY"/>
    <hyperlink ref="C24" r:id="rId15" display="https://mroapps.hill.af.mil/componentWhereUsed/index.asp?REMEMBER=FALSE&amp;PARENTORG=100&amp;ITEMNO=AN175H14A&amp;PLANT=50&amp;ORGANIZATION=all&amp;MEMORY=FALSE&amp;DATABASE=MAIN&amp;SSO=TRUE&amp;ACTION=QUERY"/>
  </hyperlinks>
  <pageMargins left="0.7" right="0.7" top="0.75" bottom="0.75" header="0.3" footer="0.3"/>
  <pageSetup orientation="landscape" r:id="rId1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F23" sqref="F23"/>
    </sheetView>
  </sheetViews>
  <sheetFormatPr defaultRowHeight="12.75" x14ac:dyDescent="0.2"/>
  <cols>
    <col min="1" max="1" width="5.42578125" bestFit="1" customWidth="1"/>
    <col min="2" max="2" width="14.5703125" bestFit="1" customWidth="1"/>
    <col min="3" max="3" width="14.140625" bestFit="1" customWidth="1"/>
    <col min="4" max="4" width="19.28515625" bestFit="1" customWidth="1"/>
    <col min="5" max="5" width="5" bestFit="1" customWidth="1"/>
    <col min="6" max="6" width="7.140625" bestFit="1" customWidth="1"/>
    <col min="7" max="7" width="10.5703125" bestFit="1" customWidth="1"/>
  </cols>
  <sheetData>
    <row r="1" spans="1:7" x14ac:dyDescent="0.2">
      <c r="A1" s="87" t="s">
        <v>16</v>
      </c>
      <c r="B1" s="87" t="s">
        <v>18</v>
      </c>
      <c r="C1" s="88" t="s">
        <v>0</v>
      </c>
      <c r="D1" s="87" t="s">
        <v>1</v>
      </c>
      <c r="E1" s="87" t="s">
        <v>2</v>
      </c>
      <c r="F1" s="87" t="s">
        <v>195</v>
      </c>
      <c r="G1" s="87" t="s">
        <v>15</v>
      </c>
    </row>
    <row r="2" spans="1:7" x14ac:dyDescent="0.2">
      <c r="A2" s="90" t="s">
        <v>128</v>
      </c>
      <c r="B2" s="89" t="s">
        <v>107</v>
      </c>
      <c r="C2" s="91">
        <v>5310008943638</v>
      </c>
      <c r="D2" s="89" t="s">
        <v>29</v>
      </c>
      <c r="E2" s="89">
        <v>8</v>
      </c>
      <c r="F2" s="89">
        <f>SUM(E2*1)</f>
        <v>8</v>
      </c>
      <c r="G2" s="89" t="s">
        <v>32</v>
      </c>
    </row>
    <row r="3" spans="1:7" x14ac:dyDescent="0.2">
      <c r="A3" s="90" t="s">
        <v>125</v>
      </c>
      <c r="B3" s="89" t="s">
        <v>98</v>
      </c>
      <c r="C3" s="91">
        <v>5305009836652</v>
      </c>
      <c r="D3" s="89" t="s">
        <v>26</v>
      </c>
      <c r="E3" s="92">
        <v>6</v>
      </c>
      <c r="F3" s="89">
        <f>SUM(E3*1)</f>
        <v>6</v>
      </c>
      <c r="G3" s="89" t="s">
        <v>32</v>
      </c>
    </row>
    <row r="4" spans="1:7" x14ac:dyDescent="0.2">
      <c r="A4" s="87" t="s">
        <v>198</v>
      </c>
      <c r="B4" s="99">
        <v>624394</v>
      </c>
      <c r="C4" s="76">
        <v>5330002056047</v>
      </c>
      <c r="D4" s="98" t="s">
        <v>199</v>
      </c>
      <c r="E4" s="99">
        <v>2</v>
      </c>
      <c r="F4" s="99">
        <v>2</v>
      </c>
      <c r="G4" s="98" t="s">
        <v>32</v>
      </c>
    </row>
    <row r="5" spans="1:7" x14ac:dyDescent="0.2">
      <c r="A5" s="93" t="s">
        <v>137</v>
      </c>
      <c r="B5" s="89" t="s">
        <v>54</v>
      </c>
      <c r="C5" s="91">
        <v>5331012456484</v>
      </c>
      <c r="D5" s="89" t="s">
        <v>24</v>
      </c>
      <c r="E5" s="92">
        <v>1</v>
      </c>
      <c r="F5" s="89">
        <f t="shared" ref="F5:F16" si="0">SUM(E5*1)</f>
        <v>1</v>
      </c>
      <c r="G5" s="89" t="s">
        <v>32</v>
      </c>
    </row>
    <row r="6" spans="1:7" x14ac:dyDescent="0.2">
      <c r="A6" s="93" t="s">
        <v>138</v>
      </c>
      <c r="B6" s="89" t="s">
        <v>56</v>
      </c>
      <c r="C6" s="91">
        <v>5331004703218</v>
      </c>
      <c r="D6" s="89" t="s">
        <v>24</v>
      </c>
      <c r="E6" s="89">
        <v>2</v>
      </c>
      <c r="F6" s="89">
        <f t="shared" si="0"/>
        <v>2</v>
      </c>
      <c r="G6" s="89" t="s">
        <v>32</v>
      </c>
    </row>
    <row r="7" spans="1:7" x14ac:dyDescent="0.2">
      <c r="A7" s="88" t="s">
        <v>139</v>
      </c>
      <c r="B7" s="94" t="s">
        <v>58</v>
      </c>
      <c r="C7" s="76">
        <v>5331007578555</v>
      </c>
      <c r="D7" s="94" t="s">
        <v>24</v>
      </c>
      <c r="E7" s="95">
        <v>1</v>
      </c>
      <c r="F7" s="94">
        <f t="shared" si="0"/>
        <v>1</v>
      </c>
      <c r="G7" s="94" t="s">
        <v>32</v>
      </c>
    </row>
    <row r="8" spans="1:7" x14ac:dyDescent="0.2">
      <c r="A8" s="93" t="s">
        <v>140</v>
      </c>
      <c r="B8" s="89" t="s">
        <v>60</v>
      </c>
      <c r="C8" s="91">
        <v>5331007578553</v>
      </c>
      <c r="D8" s="89" t="s">
        <v>24</v>
      </c>
      <c r="E8" s="89">
        <v>2</v>
      </c>
      <c r="F8" s="89">
        <f t="shared" si="0"/>
        <v>2</v>
      </c>
      <c r="G8" s="89" t="s">
        <v>32</v>
      </c>
    </row>
    <row r="9" spans="1:7" x14ac:dyDescent="0.2">
      <c r="A9" s="93" t="s">
        <v>141</v>
      </c>
      <c r="B9" s="89" t="s">
        <v>62</v>
      </c>
      <c r="C9" s="91">
        <v>5331012456483</v>
      </c>
      <c r="D9" s="89" t="s">
        <v>24</v>
      </c>
      <c r="E9" s="89">
        <v>2</v>
      </c>
      <c r="F9" s="89">
        <f t="shared" si="0"/>
        <v>2</v>
      </c>
      <c r="G9" s="89" t="s">
        <v>32</v>
      </c>
    </row>
    <row r="10" spans="1:7" x14ac:dyDescent="0.2">
      <c r="A10" s="93" t="s">
        <v>142</v>
      </c>
      <c r="B10" s="89" t="s">
        <v>64</v>
      </c>
      <c r="C10" s="91">
        <v>5330012086784</v>
      </c>
      <c r="D10" s="89" t="s">
        <v>35</v>
      </c>
      <c r="E10" s="89">
        <v>16</v>
      </c>
      <c r="F10" s="89">
        <f t="shared" si="0"/>
        <v>16</v>
      </c>
      <c r="G10" s="89" t="s">
        <v>32</v>
      </c>
    </row>
    <row r="11" spans="1:7" x14ac:dyDescent="0.2">
      <c r="A11" s="93" t="s">
        <v>143</v>
      </c>
      <c r="B11" s="89" t="s">
        <v>66</v>
      </c>
      <c r="C11" s="91">
        <v>5330011853524</v>
      </c>
      <c r="D11" s="89" t="s">
        <v>35</v>
      </c>
      <c r="E11" s="89">
        <v>16</v>
      </c>
      <c r="F11" s="89">
        <f t="shared" si="0"/>
        <v>16</v>
      </c>
      <c r="G11" s="89" t="s">
        <v>32</v>
      </c>
    </row>
    <row r="12" spans="1:7" x14ac:dyDescent="0.2">
      <c r="A12" s="93" t="s">
        <v>144</v>
      </c>
      <c r="B12" s="89" t="s">
        <v>68</v>
      </c>
      <c r="C12" s="91">
        <v>5330012086785</v>
      </c>
      <c r="D12" s="89" t="s">
        <v>35</v>
      </c>
      <c r="E12" s="89">
        <v>8</v>
      </c>
      <c r="F12" s="89">
        <f t="shared" si="0"/>
        <v>8</v>
      </c>
      <c r="G12" s="89" t="s">
        <v>32</v>
      </c>
    </row>
    <row r="13" spans="1:7" ht="12.75" customHeight="1" x14ac:dyDescent="0.2">
      <c r="A13" s="90" t="s">
        <v>145</v>
      </c>
      <c r="B13" s="96" t="s">
        <v>73</v>
      </c>
      <c r="C13" s="96">
        <v>5330012223502</v>
      </c>
      <c r="D13" s="89" t="s">
        <v>24</v>
      </c>
      <c r="E13" s="89">
        <v>4</v>
      </c>
      <c r="F13" s="89">
        <f t="shared" si="0"/>
        <v>4</v>
      </c>
      <c r="G13" s="89" t="s">
        <v>32</v>
      </c>
    </row>
    <row r="14" spans="1:7" x14ac:dyDescent="0.2">
      <c r="A14" s="90" t="s">
        <v>146</v>
      </c>
      <c r="B14" s="89" t="s">
        <v>84</v>
      </c>
      <c r="C14" s="91">
        <v>5331001661079</v>
      </c>
      <c r="D14" s="89" t="s">
        <v>24</v>
      </c>
      <c r="E14" s="89">
        <v>3</v>
      </c>
      <c r="F14" s="89">
        <f t="shared" si="0"/>
        <v>3</v>
      </c>
      <c r="G14" s="89" t="s">
        <v>32</v>
      </c>
    </row>
    <row r="15" spans="1:7" x14ac:dyDescent="0.2">
      <c r="A15" s="90" t="s">
        <v>147</v>
      </c>
      <c r="B15" s="89" t="s">
        <v>86</v>
      </c>
      <c r="C15" s="91">
        <v>5331001661085</v>
      </c>
      <c r="D15" s="89" t="s">
        <v>24</v>
      </c>
      <c r="E15" s="89">
        <v>8</v>
      </c>
      <c r="F15" s="89">
        <f t="shared" si="0"/>
        <v>8</v>
      </c>
      <c r="G15" s="89" t="s">
        <v>32</v>
      </c>
    </row>
    <row r="16" spans="1:7" x14ac:dyDescent="0.2">
      <c r="A16" s="90" t="s">
        <v>148</v>
      </c>
      <c r="B16" s="89" t="s">
        <v>88</v>
      </c>
      <c r="C16" s="91">
        <v>5331005285236</v>
      </c>
      <c r="D16" s="89" t="s">
        <v>24</v>
      </c>
      <c r="E16" s="89">
        <v>4</v>
      </c>
      <c r="F16" s="89">
        <f t="shared" si="0"/>
        <v>4</v>
      </c>
      <c r="G16" s="89" t="s">
        <v>32</v>
      </c>
    </row>
    <row r="17" spans="1:7" x14ac:dyDescent="0.2">
      <c r="A17" s="87" t="s">
        <v>149</v>
      </c>
      <c r="B17" s="94" t="s">
        <v>90</v>
      </c>
      <c r="C17" s="76">
        <v>5331011773403</v>
      </c>
      <c r="D17" s="94" t="s">
        <v>24</v>
      </c>
      <c r="E17" s="94">
        <v>2</v>
      </c>
      <c r="F17" s="94">
        <v>2</v>
      </c>
      <c r="G17" s="94" t="s">
        <v>32</v>
      </c>
    </row>
    <row r="18" spans="1:7" x14ac:dyDescent="0.2">
      <c r="A18" s="90" t="s">
        <v>152</v>
      </c>
      <c r="B18" s="89" t="s">
        <v>100</v>
      </c>
      <c r="C18" s="91">
        <v>5306004068072</v>
      </c>
      <c r="D18" s="89" t="s">
        <v>27</v>
      </c>
      <c r="E18" s="89">
        <v>24</v>
      </c>
      <c r="F18" s="89">
        <f>SUM(E18*1)</f>
        <v>24</v>
      </c>
      <c r="G18" s="89" t="s">
        <v>32</v>
      </c>
    </row>
    <row r="19" spans="1:7" x14ac:dyDescent="0.2">
      <c r="A19" s="87" t="s">
        <v>177</v>
      </c>
      <c r="B19" s="94" t="s">
        <v>178</v>
      </c>
      <c r="C19" s="76">
        <v>5310013383911</v>
      </c>
      <c r="D19" s="76" t="s">
        <v>29</v>
      </c>
      <c r="E19" s="97">
        <v>2</v>
      </c>
      <c r="F19" s="94">
        <f>SUM(E19*1)</f>
        <v>2</v>
      </c>
      <c r="G19" s="94" t="s">
        <v>32</v>
      </c>
    </row>
    <row r="20" spans="1:7" x14ac:dyDescent="0.2">
      <c r="A20" s="87" t="s">
        <v>187</v>
      </c>
      <c r="B20" s="94" t="s">
        <v>181</v>
      </c>
      <c r="C20" s="76">
        <v>5340012116290</v>
      </c>
      <c r="D20" s="76" t="s">
        <v>184</v>
      </c>
      <c r="E20" s="97">
        <v>2</v>
      </c>
      <c r="F20" s="94">
        <f>SUM(E20*1)</f>
        <v>2</v>
      </c>
      <c r="G20" s="94" t="s">
        <v>32</v>
      </c>
    </row>
    <row r="21" spans="1:7" x14ac:dyDescent="0.2">
      <c r="A21" s="87" t="s">
        <v>188</v>
      </c>
      <c r="B21" s="94" t="s">
        <v>182</v>
      </c>
      <c r="C21" s="76">
        <v>5360012102970</v>
      </c>
      <c r="D21" s="76" t="s">
        <v>185</v>
      </c>
      <c r="E21" s="97">
        <v>1</v>
      </c>
      <c r="F21" s="94">
        <f>SUM(E21*1)</f>
        <v>1</v>
      </c>
      <c r="G21" s="94" t="s">
        <v>32</v>
      </c>
    </row>
    <row r="22" spans="1:7" x14ac:dyDescent="0.2">
      <c r="A22" s="87" t="s">
        <v>189</v>
      </c>
      <c r="B22" s="94" t="s">
        <v>183</v>
      </c>
      <c r="C22" s="76">
        <v>5365012116114</v>
      </c>
      <c r="D22" s="76" t="s">
        <v>196</v>
      </c>
      <c r="E22" s="97">
        <v>1</v>
      </c>
      <c r="F22" s="94">
        <v>1</v>
      </c>
      <c r="G22" s="94" t="s">
        <v>32</v>
      </c>
    </row>
    <row r="23" spans="1:7" x14ac:dyDescent="0.2">
      <c r="A23" s="87" t="s">
        <v>197</v>
      </c>
      <c r="B23" s="94" t="s">
        <v>95</v>
      </c>
      <c r="C23" s="76">
        <v>5331001661084</v>
      </c>
      <c r="D23" s="98" t="s">
        <v>24</v>
      </c>
      <c r="E23" s="99">
        <v>12</v>
      </c>
      <c r="F23" s="99">
        <v>12</v>
      </c>
      <c r="G23" s="98" t="s">
        <v>32</v>
      </c>
    </row>
  </sheetData>
  <hyperlinks>
    <hyperlink ref="B2" r:id="rId1" display="https://mroapps.hill.af.mil/componentWhereUsed/index.asp?REMEMBER=FALSE&amp;PARENTORG=100&amp;ITEMNO=42132C521&amp;PLANT=50&amp;ORGANIZATION=all&amp;MEMORY=FALSE&amp;DATABASE=MAIN&amp;SSO=TRUE&amp;ACTION=QUERY"/>
    <hyperlink ref="B12" r:id="rId2" display="https://mroapps.hill.af.mil/componentWhereUsed/index.asp?REMEMBER=FALSE&amp;PARENTORG=100&amp;ITEMNO=AN3-5A&amp;PLANT=50&amp;ORGANIZATION=all&amp;MEMORY=FALSE&amp;DATABASE=MAIN&amp;SSO=TRUE&amp;ACTION=QUERY"/>
    <hyperlink ref="B10" r:id="rId3" display="https://mroapps.hill.af.mil/componentWhereUsed/index.asp?REMEMBER=FALSE&amp;PARENTORG=100&amp;ITEMNO=MS20364D428&amp;PLANT=50&amp;ORGANIZATION=all&amp;MEMORY=FALSE&amp;DATABASE=MAIN&amp;SSO=TRUE&amp;ACTION=QUERY"/>
    <hyperlink ref="B8" r:id="rId4" display="https://mroapps.hill.af.mil/componentWhereUsed/index.asp?REMEMBER=FALSE&amp;PARENTORG=100&amp;ITEMNO=MS21083D3&amp;PLANT=50&amp;ORGANIZATION=all&amp;MEMORY=FALSE&amp;DATABASE=MAIN&amp;SSO=TRUE&amp;ACTION=QUERY"/>
    <hyperlink ref="B9" r:id="rId5" display="https://mroapps.hill.af.mil/componentWhereUsed/index.asp?REMEMBER=FALSE&amp;PARENTORG=100&amp;ITEMNO=AN5CH6A&amp;PLANT=50&amp;ORGANIZATION=all&amp;MEMORY=FALSE&amp;DATABASE=MAIN&amp;SSO=TRUE&amp;ACTION=QUERY"/>
    <hyperlink ref="B5" r:id="rId6" display="https://mroapps.hill.af.mil/componentWhereUsed/index.asp?REMEMBER=FALSE&amp;PARENTORG=100&amp;ITEMNO=AN4-4A&amp;PLANT=50&amp;ORGANIZATION=all&amp;MEMORY=FALSE&amp;DATABASE=MAIN&amp;SSO=TRUE&amp;ACTION=QUERY"/>
    <hyperlink ref="B3" r:id="rId7" display="https://mroapps.hill.af.mil/componentWhereUsed/index.asp?REMEMBER=FALSE&amp;PARENTORG=100&amp;ITEMNO=M-98&amp;PLANT=50&amp;ORGANIZATION=all&amp;MEMORY=FALSE&amp;DATABASE=MAIN&amp;SSO=TRUE&amp;ACTION=QUERY"/>
    <hyperlink ref="B7" r:id="rId8" display="https://mroapps.hill.af.mil/componentWhereUsed/index.asp?REMEMBER=FALSE&amp;PARENTORG=100&amp;ITEMNO=MS21042-02&amp;PLANT=50&amp;ORGANIZATION=all&amp;MEMORY=FALSE&amp;DATABASE=MAIN&amp;SSO=TRUE&amp;ACTION=QUERY"/>
    <hyperlink ref="B18" r:id="rId9" display="https://mroapps.hill.af.mil/componentWhereUsed/index.asp?REMEMBER=FALSE&amp;PARENTORG=100&amp;ITEMNO=MS16555-641&amp;PLANT=50&amp;ORGANIZATION=all&amp;MEMORY=FALSE&amp;DATABASE=MAIN&amp;SSO=TRUE&amp;ACTION=QUERY"/>
    <hyperlink ref="B14" r:id="rId10" display="https://mroapps.hill.af.mil/componentWhereUsed/index.asp?REMEMBER=FALSE&amp;PARENTORG=100&amp;ITEMNO=FF-838-1&amp;PLANT=50&amp;ORGANIZATION=all&amp;MEMORY=FALSE&amp;DATABASE=MAIN&amp;SSO=TRUE&amp;ACTION=QUERY"/>
    <hyperlink ref="B15" r:id="rId11" display="https://mroapps.hill.af.mil/componentWhereUsed/index.asp?REMEMBER=FALSE&amp;PARENTORG=100&amp;ITEMNO=JS-5&amp;PLANT=50&amp;ORGANIZATION=all&amp;MEMORY=FALSE&amp;DATABASE=MAIN&amp;SSO=TRUE&amp;ACTION=QUERY"/>
    <hyperlink ref="B17" r:id="rId12" display="https://mroapps.hill.af.mil/componentWhereUsed/index.asp?REMEMBER=FALSE&amp;PARENTORG=100&amp;ITEMNO=42132C636&amp;PLANT=50&amp;ORGANIZATION=all&amp;MEMORY=FALSE&amp;DATABASE=MAIN&amp;SSO=TRUE&amp;ACTION=QUERY"/>
    <hyperlink ref="B11" r:id="rId13" display="https://mroapps.hill.af.mil/componentWhereUsed/index.asp?REMEMBER=FALSE&amp;PARENTORG=100&amp;ITEMNO=NAS1304-4H&amp;PLANT=50&amp;ORGANIZATION=all&amp;MEMORY=FALSE&amp;DATABASE=MAIN&amp;SSO=TRUE&amp;ACTION=QUERY"/>
    <hyperlink ref="B13" r:id="rId14" display="https://mroapps.hill.af.mil/componentWhereUsed/index.asp?REMEMBER=FALSE&amp;PARENTORG=100&amp;ITEMNO=NAS1102-06-22&amp;PLANT=50&amp;ORGANIZATION=all&amp;MEMORY=FALSE&amp;DATABASE=MAIN&amp;SSO=TRUE&amp;ACTION=QUERY"/>
    <hyperlink ref="B16" r:id="rId15" display="https://mroapps.hill.af.mil/componentWhereUsed/index.asp?REMEMBER=FALSE&amp;PARENTORG=100&amp;ITEMNO=AN175H14A&amp;PLANT=50&amp;ORGANIZATION=all&amp;MEMORY=FALSE&amp;DATABASE=MAIN&amp;SSO=TRUE&amp;ACTION=QUERY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Baseline</vt:lpstr>
      <vt:lpstr>Rev A</vt:lpstr>
      <vt:lpstr>Rev B</vt:lpstr>
      <vt:lpstr>Rev C</vt:lpstr>
      <vt:lpstr>REV D</vt:lpstr>
      <vt:lpstr>REV E</vt:lpstr>
      <vt:lpstr>TBDB</vt:lpstr>
      <vt:lpstr>Baseline!Print_Area</vt:lpstr>
      <vt:lpstr>'Rev C'!Print_Area</vt:lpstr>
      <vt:lpstr>'REV D'!Print_Area</vt:lpstr>
      <vt:lpstr>'REV E'!Print_Area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2013-12-19T20:16:43Z</cp:lastPrinted>
  <dcterms:created xsi:type="dcterms:W3CDTF">2004-09-30T17:31:35Z</dcterms:created>
  <dcterms:modified xsi:type="dcterms:W3CDTF">2016-01-28T16:10:42Z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</Properties>
</file>